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Тази_работна_книга" defaultThemeVersion="124226"/>
  <bookViews>
    <workbookView xWindow="600" yWindow="555" windowWidth="8760" windowHeight="2640" tabRatio="750" activeTab="12"/>
  </bookViews>
  <sheets>
    <sheet name="Calc" sheetId="1" r:id="rId1"/>
    <sheet name="Data" sheetId="2" r:id="rId2"/>
    <sheet name="Backup of Calc" sheetId="3" r:id="rId3"/>
    <sheet name="изплащане" sheetId="4" state="hidden" r:id="rId4"/>
    <sheet name="валута ПИБ" sheetId="14" r:id="rId5"/>
    <sheet name="CalcFTC" sheetId="15" r:id="rId6"/>
    <sheet name="EUR" sheetId="18" r:id="rId7"/>
    <sheet name="USD" sheetId="19" r:id="rId8"/>
    <sheet name="Лист1" sheetId="20" state="hidden" r:id="rId9"/>
    <sheet name="LTC" sheetId="22" r:id="rId10"/>
    <sheet name="Лист2" sheetId="23" state="hidden" r:id="rId11"/>
    <sheet name="Лист5" sheetId="26" state="hidden" r:id="rId12"/>
    <sheet name="Лист11" sheetId="32" r:id="rId13"/>
    <sheet name="Vilcurex" sheetId="33" r:id="rId14"/>
    <sheet name="Лист3" sheetId="34" r:id="rId15"/>
    <sheet name="Лист4" sheetId="35" state="hidden" r:id="rId16"/>
  </sheets>
  <definedNames>
    <definedName name="_461" localSheetId="4">'валута ПИБ'!$A$1:$F$347</definedName>
    <definedName name="allchains" localSheetId="14">Лист3!$A$1:$X$26</definedName>
    <definedName name="bitcoin_24" localSheetId="6">EUR!$A$1:$L$73</definedName>
    <definedName name="NamedRange1">Calc!$A$1:$G$4</definedName>
    <definedName name="NamedRange2">Calc!$D$5:$F$6</definedName>
    <definedName name="NamedRange3">Calc!$A$7:$F$42</definedName>
    <definedName name="stats" localSheetId="9">LTC!$A$1:$B$5</definedName>
    <definedName name="statsAuth" localSheetId="9">LTC!$A$7:$D$42</definedName>
    <definedName name="ticker" localSheetId="11">Лист5!$A$1:$A$2</definedName>
    <definedName name="USD" localSheetId="7">USD!$A$1:$L$74</definedName>
    <definedName name="vircurex" localSheetId="13">Vilcurex!$A$1:$E$34</definedName>
    <definedName name="www.cryptocoincharts" localSheetId="10">Лист2!$A$1:$F$13</definedName>
    <definedName name="www.cryptsy" localSheetId="12">Лист11!$A$1:$G$310</definedName>
  </definedNames>
  <calcPr calcId="125725"/>
</workbook>
</file>

<file path=xl/calcChain.xml><?xml version="1.0" encoding="utf-8"?>
<calcChain xmlns="http://schemas.openxmlformats.org/spreadsheetml/2006/main">
  <c r="F15" i="1"/>
  <c r="A45"/>
  <c r="G41" s="1"/>
  <c r="B45"/>
  <c r="B32"/>
  <c r="B18" i="2"/>
  <c r="B79" i="15"/>
  <c r="C78" s="1"/>
  <c r="B78"/>
  <c r="B77"/>
  <c r="C76"/>
  <c r="B76"/>
  <c r="B73"/>
  <c r="B71"/>
  <c r="E70"/>
  <c r="F42" i="1" l="1"/>
  <c r="F41"/>
  <c r="F43" s="1"/>
  <c r="G42"/>
  <c r="G43" s="1"/>
  <c r="C80" i="15"/>
  <c r="B80"/>
  <c r="B70"/>
  <c r="C70" s="1"/>
  <c r="C72" s="1"/>
  <c r="B72" l="1"/>
  <c r="B74" s="1"/>
  <c r="C74"/>
  <c r="B67"/>
  <c r="C66" s="1"/>
  <c r="B66"/>
  <c r="B65"/>
  <c r="C64"/>
  <c r="C68" l="1"/>
  <c r="B68"/>
  <c r="B64"/>
  <c r="B61"/>
  <c r="C60" s="1"/>
  <c r="B60"/>
  <c r="B59"/>
  <c r="C58" s="1"/>
  <c r="B58"/>
  <c r="G55" s="1"/>
  <c r="F55"/>
  <c r="C55" s="1"/>
  <c r="B55"/>
  <c r="G54"/>
  <c r="F54" s="1"/>
  <c r="C54"/>
  <c r="B54"/>
  <c r="G53"/>
  <c r="F53" s="1"/>
  <c r="C53"/>
  <c r="B53"/>
  <c r="G52"/>
  <c r="F52"/>
  <c r="C52"/>
  <c r="B52"/>
  <c r="G51"/>
  <c r="F51"/>
  <c r="C51" s="1"/>
  <c r="B51"/>
  <c r="G50"/>
  <c r="F50"/>
  <c r="C50"/>
  <c r="B50"/>
  <c r="C49"/>
  <c r="B49" s="1"/>
  <c r="B44"/>
  <c r="A44"/>
  <c r="J32"/>
  <c r="I32"/>
  <c r="H32"/>
  <c r="F32"/>
  <c r="J31"/>
  <c r="I31"/>
  <c r="H31"/>
  <c r="F31"/>
  <c r="J30"/>
  <c r="I30"/>
  <c r="H30"/>
  <c r="F30"/>
  <c r="J29"/>
  <c r="I29"/>
  <c r="H29"/>
  <c r="F29"/>
  <c r="J27"/>
  <c r="I27"/>
  <c r="H27"/>
  <c r="F27"/>
  <c r="J26"/>
  <c r="I26"/>
  <c r="H26"/>
  <c r="F26"/>
  <c r="J25"/>
  <c r="I25"/>
  <c r="H25"/>
  <c r="F25"/>
  <c r="J24"/>
  <c r="I24"/>
  <c r="H24"/>
  <c r="F24"/>
  <c r="J23"/>
  <c r="I23"/>
  <c r="H23"/>
  <c r="F23"/>
  <c r="J22"/>
  <c r="I22"/>
  <c r="H22"/>
  <c r="F22"/>
  <c r="J21"/>
  <c r="I21"/>
  <c r="H21"/>
  <c r="F21"/>
  <c r="C62" l="1"/>
  <c r="B62"/>
  <c r="J15"/>
  <c r="G15"/>
  <c r="F15" s="1"/>
  <c r="C15"/>
  <c r="B15"/>
  <c r="K14"/>
  <c r="J14"/>
  <c r="G14"/>
  <c r="F14"/>
  <c r="C14"/>
  <c r="B14"/>
  <c r="K13"/>
  <c r="J13"/>
  <c r="G13"/>
  <c r="F13"/>
  <c r="C13"/>
  <c r="B13"/>
  <c r="B5"/>
  <c r="A5"/>
  <c r="F3"/>
  <c r="B10" l="1"/>
  <c r="J11" l="1"/>
  <c r="F11"/>
  <c r="C10"/>
  <c r="B23" i="3"/>
  <c r="C14"/>
  <c r="B14"/>
  <c r="C13"/>
  <c r="C15" s="1"/>
  <c r="B15" s="1"/>
  <c r="B13"/>
  <c r="F3"/>
  <c r="G2"/>
  <c r="B21" i="2"/>
  <c r="F4" i="3" s="1"/>
  <c r="F5" i="15"/>
  <c r="B11" s="1"/>
  <c r="B16" i="2"/>
  <c r="B15"/>
  <c r="B6"/>
  <c r="B5"/>
  <c r="G2" i="15" s="1"/>
  <c r="B3" i="2"/>
  <c r="E34" i="1"/>
  <c r="E33"/>
  <c r="J12" i="15" l="1"/>
  <c r="K11"/>
  <c r="F12"/>
  <c r="F16" s="1"/>
  <c r="G11"/>
  <c r="C11"/>
  <c r="C12" s="1"/>
  <c r="C16" s="1"/>
  <c r="B12"/>
  <c r="F5" i="3"/>
  <c r="B30" i="1"/>
  <c r="E31" s="1"/>
  <c r="G29"/>
  <c r="F29"/>
  <c r="E29"/>
  <c r="B27"/>
  <c r="A27"/>
  <c r="E24"/>
  <c r="G12" i="15" l="1"/>
  <c r="J16"/>
  <c r="K12"/>
  <c r="K16" s="1"/>
  <c r="B16"/>
  <c r="K15" s="1"/>
  <c r="B29" i="1"/>
  <c r="C29" s="1"/>
  <c r="C31" s="1"/>
  <c r="C33" s="1"/>
  <c r="F23"/>
  <c r="E23"/>
  <c r="C15"/>
  <c r="B15"/>
  <c r="C14"/>
  <c r="B14"/>
  <c r="C13"/>
  <c r="B13"/>
  <c r="J21" l="1"/>
  <c r="E25"/>
  <c r="I24" s="1"/>
  <c r="F24" s="1"/>
  <c r="F25" s="1"/>
  <c r="G16" i="15"/>
  <c r="B31" i="1"/>
  <c r="B33" s="1"/>
  <c r="G5"/>
  <c r="F5"/>
  <c r="B5"/>
  <c r="A5"/>
  <c r="F4"/>
  <c r="F3"/>
  <c r="I2"/>
  <c r="H2"/>
  <c r="G2"/>
  <c r="F2"/>
  <c r="B10" s="1"/>
  <c r="B11" l="1"/>
  <c r="E11"/>
  <c r="C10"/>
  <c r="B12" l="1"/>
  <c r="B16" s="1"/>
  <c r="C11"/>
  <c r="C12" s="1"/>
  <c r="C16" s="1"/>
  <c r="E12"/>
  <c r="F12" s="1"/>
  <c r="F11"/>
  <c r="B10" i="3"/>
  <c r="B11" s="1"/>
  <c r="B12" s="1"/>
  <c r="B16" s="1"/>
  <c r="C10" l="1"/>
  <c r="C11"/>
  <c r="C12" s="1"/>
  <c r="C16" s="1"/>
</calcChain>
</file>

<file path=xl/comments1.xml><?xml version="1.0" encoding="utf-8"?>
<comments xmlns="http://schemas.openxmlformats.org/spreadsheetml/2006/main">
  <authors>
    <author>RUS</author>
  </authors>
  <commentList>
    <comment ref="A21" authorId="0">
      <text>
        <r>
          <rPr>
            <b/>
            <sz val="9"/>
            <color indexed="81"/>
            <rFont val="Tahoma"/>
            <family val="2"/>
            <charset val="204"/>
          </rPr>
          <t>RUS:take.bg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>RUS:</t>
        </r>
        <r>
          <rPr>
            <sz val="9"/>
            <color indexed="81"/>
            <rFont val="Tahoma"/>
            <family val="2"/>
            <charset val="204"/>
          </rPr>
          <t xml:space="preserve">
take.bg</t>
        </r>
      </text>
    </comment>
    <comment ref="A23" authorId="0">
      <text>
        <r>
          <rPr>
            <b/>
            <sz val="9"/>
            <color indexed="81"/>
            <rFont val="Tahoma"/>
            <family val="2"/>
            <charset val="204"/>
          </rPr>
          <t>RUS:</t>
        </r>
        <r>
          <rPr>
            <sz val="9"/>
            <color indexed="81"/>
            <rFont val="Tahoma"/>
            <family val="2"/>
            <charset val="204"/>
          </rPr>
          <t xml:space="preserve">
take.bg
</t>
        </r>
      </text>
    </comment>
    <comment ref="A24" authorId="0">
      <text>
        <r>
          <rPr>
            <b/>
            <sz val="9"/>
            <color indexed="81"/>
            <rFont val="Tahoma"/>
            <family val="2"/>
            <charset val="204"/>
          </rPr>
          <t>RUS:</t>
        </r>
        <r>
          <rPr>
            <sz val="9"/>
            <color indexed="81"/>
            <rFont val="Tahoma"/>
            <family val="2"/>
            <charset val="204"/>
          </rPr>
          <t xml:space="preserve">
take.bg</t>
        </r>
      </text>
    </comment>
    <comment ref="A25" authorId="0">
      <text>
        <r>
          <rPr>
            <b/>
            <sz val="9"/>
            <color indexed="81"/>
            <rFont val="Tahoma"/>
            <family val="2"/>
            <charset val="204"/>
          </rPr>
          <t>RUS:</t>
        </r>
        <r>
          <rPr>
            <sz val="9"/>
            <color indexed="81"/>
            <rFont val="Tahoma"/>
            <family val="2"/>
            <charset val="204"/>
          </rPr>
          <t xml:space="preserve">
Shopmania.bg
</t>
        </r>
      </text>
    </comment>
    <comment ref="A26" authorId="0">
      <text>
        <r>
          <rPr>
            <b/>
            <sz val="9"/>
            <color indexed="81"/>
            <rFont val="Tahoma"/>
            <family val="2"/>
            <charset val="204"/>
          </rPr>
          <t>RUS:</t>
        </r>
        <r>
          <rPr>
            <sz val="9"/>
            <color indexed="81"/>
            <rFont val="Tahoma"/>
            <family val="2"/>
            <charset val="204"/>
          </rPr>
          <t xml:space="preserve">
take.bg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RUS:</t>
        </r>
        <r>
          <rPr>
            <sz val="9"/>
            <color indexed="81"/>
            <rFont val="Tahoma"/>
            <family val="2"/>
            <charset val="204"/>
          </rPr>
          <t xml:space="preserve">
take.bg</t>
        </r>
      </text>
    </comment>
    <comment ref="A29" authorId="0">
      <text>
        <r>
          <rPr>
            <b/>
            <sz val="9"/>
            <color indexed="81"/>
            <rFont val="Tahoma"/>
            <family val="2"/>
            <charset val="204"/>
          </rPr>
          <t>RUS:</t>
        </r>
        <r>
          <rPr>
            <sz val="9"/>
            <color indexed="81"/>
            <rFont val="Tahoma"/>
            <family val="2"/>
            <charset val="204"/>
          </rPr>
          <t xml:space="preserve">
shopmania.bg</t>
        </r>
      </text>
    </comment>
    <comment ref="A31" authorId="0">
      <text>
        <r>
          <rPr>
            <b/>
            <sz val="9"/>
            <color indexed="81"/>
            <rFont val="Tahoma"/>
            <family val="2"/>
            <charset val="204"/>
          </rPr>
          <t>RUS:</t>
        </r>
        <r>
          <rPr>
            <sz val="9"/>
            <color indexed="81"/>
            <rFont val="Tahoma"/>
            <family val="2"/>
            <charset val="204"/>
          </rPr>
          <t xml:space="preserve">
shopmania.bg
</t>
        </r>
      </text>
    </comment>
    <comment ref="A32" authorId="0">
      <text>
        <r>
          <rPr>
            <b/>
            <sz val="9"/>
            <color indexed="81"/>
            <rFont val="Tahoma"/>
            <family val="2"/>
            <charset val="204"/>
          </rPr>
          <t>RUS: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interval="10" name="Connection2" type="4" refreshedVersion="3" background="1" saveData="1">
    <webPr sourceData="1" parsePre="1" consecutive="1" xl2000="1" url="http://www.fibank.bg/bg/valutni-kursove/page/461"/>
  </connection>
  <connection id="2" interval="10" name="Връзка" type="4" refreshedVersion="3" background="1" saveData="1">
    <webPr sourceData="1" parsePre="1" consecutive="1" xl2000="1" url="http://bitcoincharts.com/markets/currency/EUR.html"/>
  </connection>
  <connection id="3" interval="10" name="Връзка1" type="4" refreshedVersion="3" background="1" saveData="1">
    <webPr sourceData="1" parsePre="1" consecutive="1" xl2000="1" url="http://bitcoincharts.com/markets/currency/USD.html"/>
  </connection>
  <connection id="4" name="Връзка2" type="4" refreshedVersion="3" background="1" saveData="1">
    <webPr sourceData="1" parsePre="1" consecutive="1" xl2000="1" url="https://btc-e.com/api/2/ltc_btc/ticker"/>
  </connection>
  <connection id="5" interval="30" name="Връзка3" type="4" refreshedVersion="3" background="1" saveData="1">
    <webPr sourceData="1" parsePre="1" consecutive="1" xl2000="1" url="http://212.50.17.51/stats" htmlTables="1">
      <tables count="1">
        <x v="2"/>
      </tables>
    </webPr>
  </connection>
  <connection id="6" name="Връзка4" type="4" refreshedVersion="3" background="1" saveData="1">
    <webPr sourceData="1" parsePre="1" consecutive="1" xl2000="1" url="http://www.cryptocoincharts.info" htmlTables="1">
      <tables count="1">
        <x v="8"/>
      </tables>
    </webPr>
  </connection>
  <connection id="7" interval="10" name="Връзка5" type="4" refreshedVersion="3" background="1" saveData="1">
    <webPr sourceData="1" parsePre="1" consecutive="1" xl2000="1" url="https://www.cryptsy.com"/>
  </connection>
  <connection id="8" interval="10" name="Връзка6" type="4" refreshedVersion="3" background="1" saveData="1">
    <webPr sourceData="1" parsePre="1" consecutive="1" xl2000="1" url="https://vircurex.com" htmlTables="1">
      <tables count="2">
        <s v="exinfobox"/>
        <x v="3"/>
      </tables>
    </webPr>
  </connection>
  <connection id="9" interval="10" name="Връзка7" type="4" refreshedVersion="3" background="1" saveData="1">
    <webPr sourceData="1" parsePre="1" consecutive="1" xl2000="1" url="http://allchains.info"/>
  </connection>
  <connection id="10" interval="10" name="Връзка8" type="4" refreshedVersion="3" background="1" saveData="1">
    <webPr sourceData="1" parsePre="1" consecutive="1" xl2000="1" url="http://212.50.17.51/statsAuth"/>
  </connection>
</connections>
</file>

<file path=xl/sharedStrings.xml><?xml version="1.0" encoding="utf-8"?>
<sst xmlns="http://schemas.openxmlformats.org/spreadsheetml/2006/main" count="1347" uniqueCount="890">
  <si>
    <t>Трудност</t>
  </si>
  <si>
    <t>Награда за блок</t>
  </si>
  <si>
    <t>Консумация (W)</t>
  </si>
  <si>
    <t>Скорост (MH/s)</t>
  </si>
  <si>
    <t>Период (дни)</t>
  </si>
  <si>
    <t>BTC/USD (24h)</t>
  </si>
  <si>
    <t>BTC/EUR (24h)</t>
  </si>
  <si>
    <t>EVN Дневна</t>
  </si>
  <si>
    <t>EVN Нощна</t>
  </si>
  <si>
    <t>за 24h</t>
  </si>
  <si>
    <t>за период</t>
  </si>
  <si>
    <t>BTC</t>
  </si>
  <si>
    <t>EUR</t>
  </si>
  <si>
    <t>BGN (x1.95)</t>
  </si>
  <si>
    <t>лв.</t>
  </si>
  <si>
    <t>ток дневна</t>
  </si>
  <si>
    <t>ток нощна</t>
  </si>
  <si>
    <t>Общо за ток:</t>
  </si>
  <si>
    <t>Печалба:</t>
  </si>
  <si>
    <t>Diff</t>
  </si>
  <si>
    <t>BlockCount</t>
  </si>
  <si>
    <t>Reward</t>
  </si>
  <si>
    <t>HashToWin</t>
  </si>
  <si>
    <t>11571024411618262</t>
  </si>
  <si>
    <t>USD24h</t>
  </si>
  <si>
    <t>#VALUE!:blankIndicator:</t>
  </si>
  <si>
    <t xml:space="preserve"> Дневна</t>
  </si>
  <si>
    <t>Нощна</t>
  </si>
  <si>
    <t>скорост</t>
  </si>
  <si>
    <t>за 24ч.</t>
  </si>
  <si>
    <t>USD</t>
  </si>
  <si>
    <t>за месец</t>
  </si>
  <si>
    <t>видеокарта</t>
  </si>
  <si>
    <t>мин.скорост Mh/s</t>
  </si>
  <si>
    <t>макс.скорост Mh/s</t>
  </si>
  <si>
    <t>брой карти до 2GH/s</t>
  </si>
  <si>
    <t>еденична цена</t>
  </si>
  <si>
    <t>сумарна цена</t>
  </si>
  <si>
    <t>вата</t>
  </si>
  <si>
    <t>сумарна  макс.скорост Mh/s</t>
  </si>
  <si>
    <t>сумарна мощност</t>
  </si>
  <si>
    <t>цена/скорост</t>
  </si>
  <si>
    <t>HD 7970</t>
  </si>
  <si>
    <t>HD7950</t>
  </si>
  <si>
    <t>HD7870</t>
  </si>
  <si>
    <t>HD 7850</t>
  </si>
  <si>
    <t>HD 6990</t>
  </si>
  <si>
    <t>HD 6970</t>
  </si>
  <si>
    <t>HD 6950</t>
  </si>
  <si>
    <t>HD 6930</t>
  </si>
  <si>
    <t>HD 6870</t>
  </si>
  <si>
    <t>HD 5970</t>
  </si>
  <si>
    <t>HD 5870</t>
  </si>
  <si>
    <t>HD 5850</t>
  </si>
  <si>
    <t>Twitter</t>
  </si>
  <si>
    <t>Facebook</t>
  </si>
  <si>
    <t>JPY</t>
  </si>
  <si>
    <t>AUD</t>
  </si>
  <si>
    <t>CHF</t>
  </si>
  <si>
    <t>RUB</t>
  </si>
  <si>
    <t>DKK</t>
  </si>
  <si>
    <t>GBP</t>
  </si>
  <si>
    <t>SEK</t>
  </si>
  <si>
    <t>CAD</t>
  </si>
  <si>
    <t>Навигация</t>
  </si>
  <si>
    <t>Начало</t>
  </si>
  <si>
    <t>Инвеститори</t>
  </si>
  <si>
    <t>Клонове</t>
  </si>
  <si>
    <t>Банкомати</t>
  </si>
  <si>
    <t>Новини</t>
  </si>
  <si>
    <t>Контакти</t>
  </si>
  <si>
    <t>Блог</t>
  </si>
  <si>
    <t>FAQ</t>
  </si>
  <si>
    <t>English</t>
  </si>
  <si>
    <t>Частни лица</t>
  </si>
  <si>
    <t>Промоции</t>
  </si>
  <si>
    <t>Виж всички</t>
  </si>
  <si>
    <t>Кредити</t>
  </si>
  <si>
    <t>Дебитни карти</t>
  </si>
  <si>
    <t>Visa Electron payWave</t>
  </si>
  <si>
    <t>Maestro PayPass</t>
  </si>
  <si>
    <t>Кредитни карти</t>
  </si>
  <si>
    <t>Безконтактни кредитни карти</t>
  </si>
  <si>
    <t>MasterCard YES</t>
  </si>
  <si>
    <t>Кредитни карти MasterCard и Visa</t>
  </si>
  <si>
    <t>Банкови сметки</t>
  </si>
  <si>
    <t>Свободна разплащателна сметка</t>
  </si>
  <si>
    <t>Разплащателна сметка с минимално салдо</t>
  </si>
  <si>
    <t>Сметка ОПТИМА</t>
  </si>
  <si>
    <t>Спестовни продукти (депозити, влогове, разплащателни сметки)</t>
  </si>
  <si>
    <t>Едногодишен свободен депозит</t>
  </si>
  <si>
    <t>Комбиниран депозит "Портфолио"</t>
  </si>
  <si>
    <t>Злато и нумизматика</t>
  </si>
  <si>
    <t>Онлайн магазин Fibank Gold&amp;Silver</t>
  </si>
  <si>
    <t>Монети</t>
  </si>
  <si>
    <t>Кюлчета и кюлчета-медальони</t>
  </si>
  <si>
    <t>Инвестиционни услуги и дейности</t>
  </si>
  <si>
    <t>Парични преводи</t>
  </si>
  <si>
    <t>Преводи в левове</t>
  </si>
  <si>
    <t>Преводи в чуждестранна валута</t>
  </si>
  <si>
    <t>Периодични преводи</t>
  </si>
  <si>
    <t>Дистанционно банкиране</t>
  </si>
  <si>
    <t>Виртуален клон</t>
  </si>
  <si>
    <t>Телефонно банкиране</t>
  </si>
  <si>
    <t>Моята Fibank</t>
  </si>
  <si>
    <t>Помощ и грижа за клиента</t>
  </si>
  <si>
    <t>3D Сигурност на карти</t>
  </si>
  <si>
    <t>Контакт център</t>
  </si>
  <si>
    <t>Комунални плащания</t>
  </si>
  <si>
    <t>Двугодишен свободен депозит</t>
  </si>
  <si>
    <t>Бизнес</t>
  </si>
  <si>
    <t>Микрокредитиране</t>
  </si>
  <si>
    <t>Супер кредит</t>
  </si>
  <si>
    <t xml:space="preserve">Кредит за земеделски производители на база директни плащания на площ и доплащане на глава добитък за сезон 2013-2014 година </t>
  </si>
  <si>
    <t>Микроовърдрафт</t>
  </si>
  <si>
    <t>Финансиране за малък и среден бизнес</t>
  </si>
  <si>
    <t>Зелен кредит за бизнеса</t>
  </si>
  <si>
    <t>Стандартни програми и продукти</t>
  </si>
  <si>
    <t>Програми за селскостопански производители</t>
  </si>
  <si>
    <t>Корпоративен бизнес и институции</t>
  </si>
  <si>
    <t>Кредит за оборотни средства</t>
  </si>
  <si>
    <t>Бизнес кредити JEREMIE</t>
  </si>
  <si>
    <t>Бизнес дебитни карти</t>
  </si>
  <si>
    <t>Бизнес кредитни карти</t>
  </si>
  <si>
    <t>Бизнес кредитни карти Visa и MasterCard</t>
  </si>
  <si>
    <t>Diners Club</t>
  </si>
  <si>
    <t>Депозити</t>
  </si>
  <si>
    <t>Разплащателна сметка</t>
  </si>
  <si>
    <t>Сметки със специално предназначение</t>
  </si>
  <si>
    <t>За застрахователни брокери и агенти</t>
  </si>
  <si>
    <t>Разплащания и преводи</t>
  </si>
  <si>
    <t>Масови преводи</t>
  </si>
  <si>
    <t>Преводи във валута</t>
  </si>
  <si>
    <t>Документарни операции</t>
  </si>
  <si>
    <t>Европейски програми</t>
  </si>
  <si>
    <t>SMStatus</t>
  </si>
  <si>
    <t>SMS за авторизации с карти</t>
  </si>
  <si>
    <t>Нисколихвени бизнес кредити по програма JEREMIE - без такса за предсрочно погасяване и без комисиона за ангажимент</t>
  </si>
  <si>
    <t>Частно банкиране</t>
  </si>
  <si>
    <t>За нас</t>
  </si>
  <si>
    <t>Онлайн Банкиране</t>
  </si>
  <si>
    <t>Моята Fibank Повече информация</t>
  </si>
  <si>
    <t>e-fibank</t>
  </si>
  <si>
    <t>e-fibank Повече информация</t>
  </si>
  <si>
    <t>Валутни курсове</t>
  </si>
  <si>
    <t>﻿</t>
  </si>
  <si>
    <t>Валута</t>
  </si>
  <si>
    <t>Код</t>
  </si>
  <si>
    <t>За единица</t>
  </si>
  <si>
    <t>валута</t>
  </si>
  <si>
    <t>Фиксинг на БНБ</t>
  </si>
  <si>
    <t>Курс купува</t>
  </si>
  <si>
    <t>Курс продава</t>
  </si>
  <si>
    <t>Австралийски долар</t>
  </si>
  <si>
    <t>Британска лира</t>
  </si>
  <si>
    <t>Евро</t>
  </si>
  <si>
    <t>Канадски долар</t>
  </si>
  <si>
    <t>Швейцарски франк</t>
  </si>
  <si>
    <t>Щатски долар</t>
  </si>
  <si>
    <t>Японска йена</t>
  </si>
  <si>
    <t>Датска крона</t>
  </si>
  <si>
    <t>Норвежка крона</t>
  </si>
  <si>
    <t>NOK</t>
  </si>
  <si>
    <t>Шведска крона</t>
  </si>
  <si>
    <t>Руска рубла</t>
  </si>
  <si>
    <t>Нова румънска лея</t>
  </si>
  <si>
    <t>RON</t>
  </si>
  <si>
    <t>Фиксираните курсове на БНБ се обявяват всеки работен ден едновременно с референтните курсове на Европейската централна банка (ЕЦБ) след 15:30 ч.</t>
  </si>
  <si>
    <t>Официалните курсове "купува" и "продава" на Първа инвестиционна банка се прилагат за суми до 1 000 щатски долара. За по-големи суми можете да се договорите директно с дилърите на ПИБ.</t>
  </si>
  <si>
    <t>Курсовете "купува" и "продава" на ПИБ за Нова румънска лея (RON) и Руска рубла (RUB) важат само за безналични операции.</t>
  </si>
  <si>
    <t>Официалните курсове подлежат на промяна в зависимост от движенията на международните валутни пазари.</t>
  </si>
  <si>
    <t>За такси и комисиони, платими от сметка при Банката, обменният курс на ПИБ е фиксингът на БНБ.</t>
  </si>
  <si>
    <t>Валутна информация</t>
  </si>
  <si>
    <t>Дилъри на Първа инвестиционна банка</t>
  </si>
  <si>
    <t>София:</t>
  </si>
  <si>
    <t>Владимир Мичев, главен дилър - (02) 9100 128</t>
  </si>
  <si>
    <t>Лъчезар Цветков, валутен дилър - (02) 9100 133</t>
  </si>
  <si>
    <t>Пловдив:</t>
  </si>
  <si>
    <t>Десислава Бахчеванска - (032) 270 519</t>
  </si>
  <si>
    <t>Варна:</t>
  </si>
  <si>
    <t>Златина Тодорова - (052) 662 604</t>
  </si>
  <si>
    <t>Бургас:</t>
  </si>
  <si>
    <t>Стефан Стоилов - (056) 804 419</t>
  </si>
  <si>
    <t>Соня Мойсеева - (056) 804 418</t>
  </si>
  <si>
    <t>Русе:</t>
  </si>
  <si>
    <t>Силвия Костова - (082) 889 513</t>
  </si>
  <si>
    <t>Стара Загора:</t>
  </si>
  <si>
    <t>Тихомир Тотев - (042) 698 800</t>
  </si>
  <si>
    <t>Благоевград:</t>
  </si>
  <si>
    <t>Георги Монев - (073) 827 751</t>
  </si>
  <si>
    <t>Депозити и влогове</t>
  </si>
  <si>
    <t>Кариери</t>
  </si>
  <si>
    <t>Помощ</t>
  </si>
  <si>
    <t>Карта на сайта</t>
  </si>
  <si>
    <t>Правна информация</t>
  </si>
  <si>
    <t>Google Plus</t>
  </si>
  <si>
    <t>Контакт</t>
  </si>
  <si>
    <t>Връзка с нас</t>
  </si>
  <si>
    <t>*bank (*2265)</t>
  </si>
  <si>
    <t>Кратък номер за достъп от стационарни и мобилни телефони.</t>
  </si>
  <si>
    <t>0800 11 011</t>
  </si>
  <si>
    <t>Достъпен и безплатен само за абонати на фиксирани услуги на VIVACOM.</t>
  </si>
  <si>
    <t>+359 700 19 599</t>
  </si>
  <si>
    <t>Телефон за избиране от чужбина.</t>
  </si>
  <si>
    <t>call@fibank.bg</t>
  </si>
  <si>
    <t>Контекст:</t>
  </si>
  <si>
    <t>Вашето мнение/въпрос:</t>
  </si>
  <si>
    <t>Визуален код</t>
  </si>
  <si>
    <t>CAPTCHA Image[ презареди ]</t>
  </si>
  <si>
    <t>2002 - 2013 © Първа инвестиционна банка. Всички права запазени. Webdesign: Studio X Ползваемост: Лукрат</t>
  </si>
  <si>
    <t>EUR/BGL PIB  BY</t>
  </si>
  <si>
    <t>USD/BGL PIB BY</t>
  </si>
  <si>
    <t>online info</t>
  </si>
  <si>
    <t>следваща трудност</t>
  </si>
  <si>
    <t>Дневна</t>
  </si>
  <si>
    <t xml:space="preserve"> Нощна</t>
  </si>
  <si>
    <t>за 30 дни</t>
  </si>
  <si>
    <t>BGN(x1.49)</t>
  </si>
  <si>
    <t>критичен минимум 10.53</t>
  </si>
  <si>
    <t>критичен минимум 13.78</t>
  </si>
  <si>
    <t>Мh/s 1 карта</t>
  </si>
  <si>
    <t>брой карти</t>
  </si>
  <si>
    <t xml:space="preserve">консумация на 1 карта </t>
  </si>
  <si>
    <t>Home</t>
  </si>
  <si>
    <t>Total BTC</t>
  </si>
  <si>
    <t>Blocks</t>
  </si>
  <si>
    <t>Difficulty</t>
  </si>
  <si>
    <t>Market</t>
  </si>
  <si>
    <t>Last</t>
  </si>
  <si>
    <t>Bid</t>
  </si>
  <si>
    <t>Ask</t>
  </si>
  <si>
    <t>High</t>
  </si>
  <si>
    <t>Low</t>
  </si>
  <si>
    <t>btcdeEUR</t>
  </si>
  <si>
    <t>THB</t>
  </si>
  <si>
    <t>SLL</t>
  </si>
  <si>
    <t>XRP</t>
  </si>
  <si>
    <t>BRL</t>
  </si>
  <si>
    <t>—</t>
  </si>
  <si>
    <t>ILS</t>
  </si>
  <si>
    <t>NZD</t>
  </si>
  <si>
    <t>PLN</t>
  </si>
  <si>
    <t>CNY</t>
  </si>
  <si>
    <t>SGD</t>
  </si>
  <si>
    <t>HKD</t>
  </si>
  <si>
    <t>Bitcoin Charts</t>
  </si>
  <si>
    <t>Estimated</t>
  </si>
  <si>
    <t>Network total</t>
  </si>
  <si>
    <t>Blocks/hour</t>
  </si>
  <si>
    <t>Bitcoin</t>
  </si>
  <si>
    <t>Markets</t>
  </si>
  <si>
    <t>Charts</t>
  </si>
  <si>
    <t>About</t>
  </si>
  <si>
    <t>Overview</t>
  </si>
  <si>
    <t>Currencies</t>
  </si>
  <si>
    <t>All Markets</t>
  </si>
  <si>
    <t>All</t>
  </si>
  <si>
    <t>GAU</t>
  </si>
  <si>
    <t>ARS</t>
  </si>
  <si>
    <t>CLP</t>
  </si>
  <si>
    <t>CZK</t>
  </si>
  <si>
    <t>INR</t>
  </si>
  <si>
    <t>MXN</t>
  </si>
  <si>
    <t>PEN</t>
  </si>
  <si>
    <t>ZAR</t>
  </si>
  <si>
    <t>SAR</t>
  </si>
  <si>
    <t>BGN</t>
  </si>
  <si>
    <t>HUF</t>
  </si>
  <si>
    <t>UAH</t>
  </si>
  <si>
    <t>Symbol</t>
  </si>
  <si>
    <t>Latest Price</t>
  </si>
  <si>
    <t>30 days</t>
  </si>
  <si>
    <t>Average</t>
  </si>
  <si>
    <t>Volume</t>
  </si>
  <si>
    <t>24h Avg.</t>
  </si>
  <si>
    <t>We are interested in feedback! Email info@bitcoincharts.com any questions or comments you might have. Donations are accepted at 1kqHKEYYC8CQPxyV53nCju4Lk2ufpQqA2</t>
  </si>
  <si>
    <t>Help</t>
  </si>
  <si>
    <t>Information for exchanges</t>
  </si>
  <si>
    <t>Markets API</t>
  </si>
  <si>
    <t>© bitcoincharts.com</t>
  </si>
  <si>
    <t>Fibank за iPhone, iPod touch и iPad</t>
  </si>
  <si>
    <t>курс за деня USD/BG</t>
  </si>
  <si>
    <t>BTC/JPY (24h)</t>
  </si>
  <si>
    <t>▲ EUR</t>
  </si>
  <si>
    <t>mtgoxEUR Mt. Gox</t>
  </si>
  <si>
    <t>btcdeEUR bitcoin.de</t>
  </si>
  <si>
    <t>intrsngEUR Intersango</t>
  </si>
  <si>
    <t>rockEUR The Rock Trading Company</t>
  </si>
  <si>
    <t>btceEUR btc·e</t>
  </si>
  <si>
    <t>bitcurexEUR bitcurex</t>
  </si>
  <si>
    <t>rippleEUR Ripple</t>
  </si>
  <si>
    <t>mtgoxUSD Mt. Gox</t>
  </si>
  <si>
    <t>btceUSD btc·e</t>
  </si>
  <si>
    <t>bitstampUSD BitStamp</t>
  </si>
  <si>
    <t>cbxUSD Camp BX</t>
  </si>
  <si>
    <t>icbitUSD ICBIT Stock Exchange</t>
  </si>
  <si>
    <t>rockUSD The Rock Trading Company</t>
  </si>
  <si>
    <t xml:space="preserve">  USD</t>
  </si>
  <si>
    <t>rippleUSD Ripple</t>
  </si>
  <si>
    <t>Trade</t>
  </si>
  <si>
    <t>News</t>
  </si>
  <si>
    <t>Terms</t>
  </si>
  <si>
    <t>BTC/USD</t>
  </si>
  <si>
    <t>BTC/EUR</t>
  </si>
  <si>
    <t>LTC/BTC</t>
  </si>
  <si>
    <t>NMC/BTC</t>
  </si>
  <si>
    <t>NVC/BTC</t>
  </si>
  <si>
    <t>TRC/BTC</t>
  </si>
  <si>
    <t>PPC/BTC</t>
  </si>
  <si>
    <t>FTC/BTC</t>
  </si>
  <si>
    <t>криптовалути</t>
  </si>
  <si>
    <t>курс FTC/BTC</t>
  </si>
  <si>
    <t>BTC на ден/месец</t>
  </si>
  <si>
    <t>цена на BTC по bitcoin.de</t>
  </si>
  <si>
    <t>FTC на ден/месец</t>
  </si>
  <si>
    <t>крайна печалба с платен ток</t>
  </si>
  <si>
    <t>CNC  на ден/месец</t>
  </si>
  <si>
    <t>курс CNC/BTC</t>
  </si>
  <si>
    <t>LTC  на ден/месец</t>
  </si>
  <si>
    <t>курс LTC/BTC</t>
  </si>
  <si>
    <t>bitboxUSD BitBox</t>
  </si>
  <si>
    <t>Bitbar BTB  на ден/месец</t>
  </si>
  <si>
    <t>курс BTB/BTC</t>
  </si>
  <si>
    <t>0.00 0.00 USD</t>
  </si>
  <si>
    <t xml:space="preserve">Debit MasterCard </t>
  </si>
  <si>
    <t>Дебитна карта Debit MasterCard от Fibank</t>
  </si>
  <si>
    <t xml:space="preserve">Дебитна карта Debit MasterCard </t>
  </si>
  <si>
    <t>LTC</t>
  </si>
  <si>
    <t>Кампания "Твоят бизнес с Fibank"</t>
  </si>
  <si>
    <t>Жилищен кредит "Шест и половина"</t>
  </si>
  <si>
    <t>fbtcEUR FBTC Exchange</t>
  </si>
  <si>
    <t>crytrEUR Crypto-Trade</t>
  </si>
  <si>
    <t>crytrUSD Crypto-Trade</t>
  </si>
  <si>
    <t>bitkonanUSD bitKonan</t>
  </si>
  <si>
    <t>fbtcUSD FBTC Exchange</t>
  </si>
  <si>
    <t>Login</t>
  </si>
  <si>
    <t>Support</t>
  </si>
  <si>
    <t>Pool Hash Rate</t>
  </si>
  <si>
    <t>Current Total Miners</t>
  </si>
  <si>
    <t>Current Block</t>
  </si>
  <si>
    <t>Current Difficulty</t>
  </si>
  <si>
    <t>Last Block Found</t>
  </si>
  <si>
    <t>за 24 часа</t>
  </si>
  <si>
    <t>30 дни</t>
  </si>
  <si>
    <t xml:space="preserve"> </t>
  </si>
  <si>
    <t>Скорост (kH/s)</t>
  </si>
  <si>
    <t>localbtcEUR LocalBitcoins</t>
  </si>
  <si>
    <t>justEUR Justcoin</t>
  </si>
  <si>
    <t>▼ EUR</t>
  </si>
  <si>
    <t>Latest trade</t>
  </si>
  <si>
    <t>Orderbook Charts</t>
  </si>
  <si>
    <t>Cryptsy</t>
  </si>
  <si>
    <t>Litecoin</t>
  </si>
  <si>
    <t>Namecoin</t>
  </si>
  <si>
    <t>Terracoin</t>
  </si>
  <si>
    <t>Novacoin</t>
  </si>
  <si>
    <t>Freicoin</t>
  </si>
  <si>
    <t>Feathercoin</t>
  </si>
  <si>
    <t>Last Trade</t>
  </si>
  <si>
    <t>XPM/BTC</t>
  </si>
  <si>
    <t>DGC/BTC</t>
  </si>
  <si>
    <t>DVC/BTC</t>
  </si>
  <si>
    <t>FRC/BTC</t>
  </si>
  <si>
    <t>IXC/BTC</t>
  </si>
  <si>
    <t>Login | Register</t>
  </si>
  <si>
    <t xml:space="preserve">Account </t>
  </si>
  <si>
    <t>Register</t>
  </si>
  <si>
    <t>Privacy</t>
  </si>
  <si>
    <t>API</t>
  </si>
  <si>
    <t>USD Markets (Coming Soon)</t>
  </si>
  <si>
    <t>In the meantime...</t>
  </si>
  <si>
    <t>Buy &amp; Sell BitCoins @ Coinbase</t>
  </si>
  <si>
    <t>BTC Markets</t>
  </si>
  <si>
    <t>ALF/BTC</t>
  </si>
  <si>
    <t>AMC/BTC</t>
  </si>
  <si>
    <t>ANC/BTC</t>
  </si>
  <si>
    <t>ARG/BTC</t>
  </si>
  <si>
    <t>BQC/BTC</t>
  </si>
  <si>
    <t>BTB/BTC</t>
  </si>
  <si>
    <t>BTE/BTC</t>
  </si>
  <si>
    <t>BTG/BTC</t>
  </si>
  <si>
    <t>CGB/BTC</t>
  </si>
  <si>
    <t>CMC/BTC</t>
  </si>
  <si>
    <t>CRC/BTC</t>
  </si>
  <si>
    <t>CSC/BTC</t>
  </si>
  <si>
    <t>DMD/BTC</t>
  </si>
  <si>
    <t>ELC/BTC</t>
  </si>
  <si>
    <t>EMD/BTC</t>
  </si>
  <si>
    <t>FRK/BTC</t>
  </si>
  <si>
    <t>FST/BTC</t>
  </si>
  <si>
    <t>GDC/BTC</t>
  </si>
  <si>
    <t>GLC/BTC</t>
  </si>
  <si>
    <t>GLX/BTC</t>
  </si>
  <si>
    <t>KGC/BTC</t>
  </si>
  <si>
    <t>LKY/BTC</t>
  </si>
  <si>
    <t>MEC/BTC</t>
  </si>
  <si>
    <t>MNC/BTC</t>
  </si>
  <si>
    <t>NBL/BTC</t>
  </si>
  <si>
    <t>NRB/BTC</t>
  </si>
  <si>
    <t>PXC/BTC</t>
  </si>
  <si>
    <t>QRK/BTC</t>
  </si>
  <si>
    <t>SBC/BTC</t>
  </si>
  <si>
    <t>SPT/BTC</t>
  </si>
  <si>
    <t>WDC/BTC</t>
  </si>
  <si>
    <t>YAC/BTC</t>
  </si>
  <si>
    <t>YBC/BTC</t>
  </si>
  <si>
    <t>LTC Markets</t>
  </si>
  <si>
    <t>DBL/LTC</t>
  </si>
  <si>
    <t>DVC/LTC</t>
  </si>
  <si>
    <t>EZC/LTC</t>
  </si>
  <si>
    <t>FLO/LTC</t>
  </si>
  <si>
    <t>GLD/LTC</t>
  </si>
  <si>
    <t>IFC/LTC</t>
  </si>
  <si>
    <t>MEM/LTC</t>
  </si>
  <si>
    <t>MST/LTC</t>
  </si>
  <si>
    <t>RYC/LTC</t>
  </si>
  <si>
    <t>XNC/LTC</t>
  </si>
  <si>
    <t>Contacts &amp; Links</t>
  </si>
  <si>
    <t>Twitter - @cryptsy</t>
  </si>
  <si>
    <t>E-mail - support@cryptsy.com</t>
  </si>
  <si>
    <t>BigVern Pools:</t>
  </si>
  <si>
    <t>LTC:www.litebonk.com</t>
  </si>
  <si>
    <t>FTC:www.fcpool.com</t>
  </si>
  <si>
    <t>CHN:www.chnpool.com</t>
  </si>
  <si>
    <t>MNC:www.mincoinpool.com</t>
  </si>
  <si>
    <t>RYC:www.royalcoinpool.com</t>
  </si>
  <si>
    <t>BQC:www.bqcpool.com</t>
  </si>
  <si>
    <t>WDC:www.worldcoinpool.com</t>
  </si>
  <si>
    <t>NVC:www.nvcpool.com</t>
  </si>
  <si>
    <t>ELC:www.elacoinpool.com</t>
  </si>
  <si>
    <t>DGC:www.digicoinpool.com</t>
  </si>
  <si>
    <t>LKY:www.luckycoinpool.com</t>
  </si>
  <si>
    <t>FRK:www.frankopool.com</t>
  </si>
  <si>
    <t>BTB:www.bitbarpool.com</t>
  </si>
  <si>
    <t>MEM:www.memecoinpool.com</t>
  </si>
  <si>
    <t>AMC:www.americancoinpool.com</t>
  </si>
  <si>
    <t>HYC:www.hypercoinpool.com</t>
  </si>
  <si>
    <t>PXC:www.phenixcoinpool.com</t>
  </si>
  <si>
    <t>ARG:www.argentumpool.com</t>
  </si>
  <si>
    <t>CAP:www.bottlecapspool.com</t>
  </si>
  <si>
    <t>Other Links:</t>
  </si>
  <si>
    <t>CryptoCoin Charts</t>
  </si>
  <si>
    <t>- cryptocoincharts.info</t>
  </si>
  <si>
    <t>Market List</t>
  </si>
  <si>
    <t>Description</t>
  </si>
  <si>
    <t>Volume Last 24hrs</t>
  </si>
  <si>
    <t>24hr High</t>
  </si>
  <si>
    <t>24hr Low</t>
  </si>
  <si>
    <t>24hr Range</t>
  </si>
  <si>
    <t>AlphaCoin → BitCoin</t>
  </si>
  <si>
    <t>AmericanCoin → BitCoin</t>
  </si>
  <si>
    <t>AnonCoin → BitCoin</t>
  </si>
  <si>
    <t>Argentum → BitCoin</t>
  </si>
  <si>
    <t>BBQCoin → BitCoin</t>
  </si>
  <si>
    <t>BitBar → BitCoin</t>
  </si>
  <si>
    <t>ByteCoin → BitCoin</t>
  </si>
  <si>
    <t>BitGem → BitCoin</t>
  </si>
  <si>
    <t>CryptogenicBullion → BitCoin</t>
  </si>
  <si>
    <t>Cosmoscoin → BitCoin</t>
  </si>
  <si>
    <t>CraftCoin → BitCoin</t>
  </si>
  <si>
    <t>CasinoCoin → BitCoin</t>
  </si>
  <si>
    <t>DigitalCoin → BitCoin</t>
  </si>
  <si>
    <t>Diamond → BitCoin</t>
  </si>
  <si>
    <t>ElaCoin → BitCoin</t>
  </si>
  <si>
    <t>Emerald → BitCoin</t>
  </si>
  <si>
    <t>FreiCoin → BitCoin</t>
  </si>
  <si>
    <t>Franko → BitCoin</t>
  </si>
  <si>
    <t>FastCoin → BitCoin</t>
  </si>
  <si>
    <t>FeatherCoin → BitCoin</t>
  </si>
  <si>
    <t>GrandCoin → BitCoin</t>
  </si>
  <si>
    <t>Globalcoin → BitCoin</t>
  </si>
  <si>
    <t>Galaxycoin → BitCoin</t>
  </si>
  <si>
    <t>IXCoin → BitCoin</t>
  </si>
  <si>
    <t>KrugerCoin → BitCoin</t>
  </si>
  <si>
    <t>LuckyCoin → BitCoin</t>
  </si>
  <si>
    <t>LiteCoin → BitCoin</t>
  </si>
  <si>
    <t>MegaCoin → BitCoin</t>
  </si>
  <si>
    <t>MinCoin → BitCoin</t>
  </si>
  <si>
    <t>Nibble → BitCoin</t>
  </si>
  <si>
    <t>NameCoin → BitCoin</t>
  </si>
  <si>
    <t>NoirBits → BitCoin</t>
  </si>
  <si>
    <t>NovaCoin → BitCoin</t>
  </si>
  <si>
    <t>PPCoin → BitCoin</t>
  </si>
  <si>
    <t>PhenixCoin → BitCoin</t>
  </si>
  <si>
    <t>Quark → BitCoin</t>
  </si>
  <si>
    <t>StableCoin → BitCoin</t>
  </si>
  <si>
    <t>Spots → BitCoin</t>
  </si>
  <si>
    <t>TerraCoin → BitCoin</t>
  </si>
  <si>
    <t>WorldCoin → BitCoin</t>
  </si>
  <si>
    <t>PrimeCoin → BitCoin</t>
  </si>
  <si>
    <t>YaCoin → BitCoin</t>
  </si>
  <si>
    <t>YBCoin → BitCoin</t>
  </si>
  <si>
    <t>Doubloons → LiteCoin</t>
  </si>
  <si>
    <t>DevCoin → LiteCoin</t>
  </si>
  <si>
    <t>EZCoin → LiteCoin</t>
  </si>
  <si>
    <t>FlorinCoin → LiteCoin</t>
  </si>
  <si>
    <t>GoldCoin → LiteCoin</t>
  </si>
  <si>
    <t>InfiniteCoin → LiteCoin</t>
  </si>
  <si>
    <t>MemeCoin → LiteCoin</t>
  </si>
  <si>
    <t>MasterCoin → LiteCoin</t>
  </si>
  <si>
    <t>RoyalCoin → LiteCoin</t>
  </si>
  <si>
    <t>XenCoin → LiteCoin</t>
  </si>
  <si>
    <t>Tweets by @cryptsy</t>
  </si>
  <si>
    <t>© 2013 Cryptsy. All Rights Reserved    BSA ID: 31000027060819</t>
  </si>
  <si>
    <t>Log In To Join Chat</t>
  </si>
  <si>
    <t>BTC - Bitcoin</t>
  </si>
  <si>
    <t>Network</t>
  </si>
  <si>
    <t>GH/sec</t>
  </si>
  <si>
    <t>Digitalcoin</t>
  </si>
  <si>
    <t>Devcoin</t>
  </si>
  <si>
    <t>Ixcoin</t>
  </si>
  <si>
    <t>Ppcoin</t>
  </si>
  <si>
    <t>Primecoin</t>
  </si>
  <si>
    <t>GLD/BTC</t>
  </si>
  <si>
    <t>GoldCoin → BitCoin</t>
  </si>
  <si>
    <t>текуща трудност</t>
  </si>
  <si>
    <t>JKC/LTC</t>
  </si>
  <si>
    <t>JunkCoin → LiteCoin</t>
  </si>
  <si>
    <t>PHS/BTC</t>
  </si>
  <si>
    <t>ZET/BTC</t>
  </si>
  <si>
    <t>PhilosopherStone → BitCoin</t>
  </si>
  <si>
    <t>ZetaCoin → BitCoin</t>
  </si>
  <si>
    <t>Промоция с кредитни карти</t>
  </si>
  <si>
    <t>RED/LTC</t>
  </si>
  <si>
    <t>RedCoin → LiteCoin</t>
  </si>
  <si>
    <t>желана цена  LTC/BTC</t>
  </si>
  <si>
    <t>цена борса LTC/BTC</t>
  </si>
  <si>
    <t>SRC/BTC</t>
  </si>
  <si>
    <t>SecureCoin → BitCoin</t>
  </si>
  <si>
    <t>CAP/BTC</t>
  </si>
  <si>
    <t>BottleCaps → BitCoin</t>
  </si>
  <si>
    <t>NEC/BTC</t>
  </si>
  <si>
    <t>NeoCoin → BitCoin</t>
  </si>
  <si>
    <t>CPR/LTC</t>
  </si>
  <si>
    <t>CopperBars → LiteCoin</t>
  </si>
  <si>
    <t>▼ USD</t>
  </si>
  <si>
    <t>BTC-e</t>
  </si>
  <si>
    <t>Vircurex</t>
  </si>
  <si>
    <t>0 BTC</t>
  </si>
  <si>
    <t>Crypto-Trade</t>
  </si>
  <si>
    <t>Cryptonit</t>
  </si>
  <si>
    <t>LTC за 1BTC</t>
  </si>
  <si>
    <t>PYC/BTC</t>
  </si>
  <si>
    <t>ELP/LTC</t>
  </si>
  <si>
    <t>PayCoin → BitCoin</t>
  </si>
  <si>
    <t>ElephantCoin → LiteCoin</t>
  </si>
  <si>
    <t>HBN/BTC</t>
  </si>
  <si>
    <t>HoboNickels → BitCoin</t>
  </si>
  <si>
    <t>149.99 — (24h)</t>
  </si>
  <si>
    <t>GME/LTC</t>
  </si>
  <si>
    <t>GameCoin → LiteCoin</t>
  </si>
  <si>
    <t>Chain Data</t>
  </si>
  <si>
    <t>[main]  calc  donate  help</t>
  </si>
  <si>
    <t xml:space="preserve">Chain </t>
  </si>
  <si>
    <t xml:space="preserve">Break-Even </t>
  </si>
  <si>
    <t xml:space="preserve">Bid (BTC) </t>
  </si>
  <si>
    <t xml:space="preserve">Ask (BTC) </t>
  </si>
  <si>
    <t xml:space="preserve">Bid (USD) </t>
  </si>
  <si>
    <t xml:space="preserve">Ask (USD) </t>
  </si>
  <si>
    <t>btc</t>
  </si>
  <si>
    <t>nmc</t>
  </si>
  <si>
    <t>ltc</t>
  </si>
  <si>
    <t xml:space="preserve">Block </t>
  </si>
  <si>
    <t>Chain</t>
  </si>
  <si>
    <t xml:space="preserve">Size </t>
  </si>
  <si>
    <t xml:space="preserve">Cycle </t>
  </si>
  <si>
    <t xml:space="preserve">Next </t>
  </si>
  <si>
    <t xml:space="preserve">Left </t>
  </si>
  <si>
    <t xml:space="preserve">Measured </t>
  </si>
  <si>
    <t>Current</t>
  </si>
  <si>
    <t xml:space="preserve">Difficulty </t>
  </si>
  <si>
    <t>Est Next</t>
  </si>
  <si>
    <t>Est %</t>
  </si>
  <si>
    <t xml:space="preserve">Change </t>
  </si>
  <si>
    <t>Retarget</t>
  </si>
  <si>
    <t xml:space="preserve">Distance </t>
  </si>
  <si>
    <t>Hash Rates (gh/s)</t>
  </si>
  <si>
    <t xml:space="preserve">Total (Gh/s) </t>
  </si>
  <si>
    <t xml:space="preserve">BTC Guild </t>
  </si>
  <si>
    <t xml:space="preserve">Eligius </t>
  </si>
  <si>
    <t xml:space="preserve">P2Pool </t>
  </si>
  <si>
    <t xml:space="preserve">WeMineLTC </t>
  </si>
  <si>
    <t xml:space="preserve">Ozcoin </t>
  </si>
  <si>
    <t xml:space="preserve">Give-Me-Coins </t>
  </si>
  <si>
    <t xml:space="preserve">Coinotron </t>
  </si>
  <si>
    <t>Contact Sp0tter on irc.freenode.net in #btcguild for feedback. forum</t>
  </si>
  <si>
    <t>очаквана трудност</t>
  </si>
  <si>
    <t>оставаща продължителност</t>
  </si>
  <si>
    <t>промяна</t>
  </si>
  <si>
    <t>BG LTC POOL</t>
  </si>
  <si>
    <t xml:space="preserve">Let the luck be with you! </t>
  </si>
  <si>
    <t xml:space="preserve">DTD+WTD: ฿0 </t>
  </si>
  <si>
    <t>Stats</t>
  </si>
  <si>
    <t>Getting Started</t>
  </si>
  <si>
    <t>Dashboard</t>
  </si>
  <si>
    <t>Stats last updated:</t>
  </si>
  <si>
    <t xml:space="preserve">(updated every 60 secs) </t>
  </si>
  <si>
    <t>Server Stats</t>
  </si>
  <si>
    <t>Welcome, Guest</t>
  </si>
  <si>
    <t>Forgot your password?</t>
  </si>
  <si>
    <t>Please login or create an account to see FULL server stats.</t>
  </si>
  <si>
    <t>These stats are also available in JSON format HERE</t>
  </si>
  <si>
    <t>Litecoin Pool Based on litecoind, pushpoold and mmcfe modified by Greedi &amp; g2x3k &amp; airborn</t>
  </si>
  <si>
    <t>LTC: LQhP9FNKqNuUEsnzzSRAJVUn9VkP5MPYsy</t>
  </si>
  <si>
    <t>Coined Up</t>
  </si>
  <si>
    <t>I0C/BTC</t>
  </si>
  <si>
    <t>I0coin</t>
  </si>
  <si>
    <t>Price in USD</t>
  </si>
  <si>
    <t>Price in EUR</t>
  </si>
  <si>
    <t>CLR/BTC</t>
  </si>
  <si>
    <t>STR/BTC</t>
  </si>
  <si>
    <t>CENT/LTC</t>
  </si>
  <si>
    <t>DGC/LTC</t>
  </si>
  <si>
    <t>SXC/LTC</t>
  </si>
  <si>
    <t>WDC/LTC</t>
  </si>
  <si>
    <t>CopperLark → BitCoin</t>
  </si>
  <si>
    <t>StarCoin → BitCoin</t>
  </si>
  <si>
    <t>Pennies → LiteCoin</t>
  </si>
  <si>
    <t>DigitalCoin → LiteCoin</t>
  </si>
  <si>
    <t>SexCoin → LiteCoin</t>
  </si>
  <si>
    <t>WorldCoin → LiteCoin</t>
  </si>
  <si>
    <t>Anoncoin</t>
  </si>
  <si>
    <t>0.00341000 BTC</t>
  </si>
  <si>
    <t>0 NMC</t>
  </si>
  <si>
    <t>0.00713000 BTC</t>
  </si>
  <si>
    <t>139 — (24h)</t>
  </si>
  <si>
    <t>Fibank</t>
  </si>
  <si>
    <t>чипове</t>
  </si>
  <si>
    <t>платки</t>
  </si>
  <si>
    <t>захранване</t>
  </si>
  <si>
    <t>64+16</t>
  </si>
  <si>
    <t>GIL/LTC</t>
  </si>
  <si>
    <t>Gilcoin → LiteCoin</t>
  </si>
  <si>
    <t>MEC/LTC</t>
  </si>
  <si>
    <t>PXC/LTC</t>
  </si>
  <si>
    <t>MegaCoin → LiteCoin</t>
  </si>
  <si>
    <t>PhenixCoin → LiteCoin</t>
  </si>
  <si>
    <t>104,203,631.6780</t>
  </si>
  <si>
    <t>BUK/BTC</t>
  </si>
  <si>
    <t>CryptoBuck → BitCoin</t>
  </si>
  <si>
    <t>XPM Markets</t>
  </si>
  <si>
    <t>TIX/XPM</t>
  </si>
  <si>
    <t>LotteryTickets → PrimeCoin</t>
  </si>
  <si>
    <t>IFC/XPM</t>
  </si>
  <si>
    <t>NET/XPM</t>
  </si>
  <si>
    <t>InfiniteCoin → PrimeCoin</t>
  </si>
  <si>
    <t>Netcoin → PrimeCoin</t>
  </si>
  <si>
    <t>XPM/LTC</t>
  </si>
  <si>
    <t>PrimeCoin → LiteCoin</t>
  </si>
  <si>
    <t>Потребителски кредит "Отличник"</t>
  </si>
  <si>
    <t>▲ USD</t>
  </si>
  <si>
    <t xml:space="preserve">  EUR</t>
  </si>
  <si>
    <t>100.708 96 (24h)</t>
  </si>
  <si>
    <t>0.00413000 BTC</t>
  </si>
  <si>
    <t>34,977 NMC</t>
  </si>
  <si>
    <t>143 BTC</t>
  </si>
  <si>
    <t>0.564778 USD</t>
  </si>
  <si>
    <t>0.418137 EUR</t>
  </si>
  <si>
    <t>0.00400504 BTC</t>
  </si>
  <si>
    <t>1,592 NMC</t>
  </si>
  <si>
    <t>6 BTC</t>
  </si>
  <si>
    <t>0.547689 USD</t>
  </si>
  <si>
    <t>0.405485 EUR</t>
  </si>
  <si>
    <t>0.00400014 BTC</t>
  </si>
  <si>
    <t>112 NMC</t>
  </si>
  <si>
    <t>0.547019 USD</t>
  </si>
  <si>
    <t>0.404989 EUR</t>
  </si>
  <si>
    <t>0.00410000 BTC</t>
  </si>
  <si>
    <t>37 NMC</t>
  </si>
  <si>
    <t>0.560675 USD</t>
  </si>
  <si>
    <t>0.4151 EUR</t>
  </si>
  <si>
    <t>0.466318 USD</t>
  </si>
  <si>
    <t>0.345241 EUR</t>
  </si>
  <si>
    <t>0.975028 USD</t>
  </si>
  <si>
    <t>0.721868 EUR</t>
  </si>
  <si>
    <t xml:space="preserve">{"ticker":{"high":0.01778,"low":0.01701,"avg":0.017395,"vol":1925.99038,"vol_cur":111246.25047,"last":0.01703,"buy":0.01703,"sell":0.01702,"updated":1380933727,"server_time":1380933728}} </t>
  </si>
  <si>
    <t>93.57 -0.57 -0.61%</t>
  </si>
  <si>
    <t>$2.01 [bte]</t>
  </si>
  <si>
    <t>0.00 0.00 EUR</t>
  </si>
  <si>
    <t>0.004510 [bte]</t>
  </si>
  <si>
    <t>$2.00 [bte]</t>
  </si>
  <si>
    <t>81 92.5 (24h)</t>
  </si>
  <si>
    <t>101 120 (24h)</t>
  </si>
  <si>
    <t>138 128 (24h)</t>
  </si>
  <si>
    <t>1.26G</t>
  </si>
  <si>
    <t>77 — (24h)</t>
  </si>
  <si>
    <t>96.09 — (24h)</t>
  </si>
  <si>
    <t>131.53 -10.42 -7.92%</t>
  </si>
  <si>
    <t>1.74 228.32 USD</t>
  </si>
  <si>
    <t>126 121 (24h)</t>
  </si>
  <si>
    <t>2.10G</t>
  </si>
  <si>
    <t>0.05 5.00 EUR</t>
  </si>
  <si>
    <t>189,281,249.2810</t>
  </si>
  <si>
    <t>79 98.3 (24h)</t>
  </si>
  <si>
    <t>125 0.00 0%</t>
  </si>
  <si>
    <t>91.635 118.5 (24h)</t>
  </si>
  <si>
    <t>121.11 — (24h)</t>
  </si>
  <si>
    <t>135 125 (24h)</t>
  </si>
  <si>
    <t>116.812 — (24h)</t>
  </si>
  <si>
    <t>1,041</t>
  </si>
  <si>
    <t>1,040.8958</t>
  </si>
  <si>
    <t>70 92.44 (24h)</t>
  </si>
  <si>
    <t>180 100 (24h)</t>
  </si>
  <si>
    <t>anxhkUSD Asia Nexgen</t>
  </si>
  <si>
    <t>115 125 (24h)</t>
  </si>
  <si>
    <t>20.00 2,500.00 USD</t>
  </si>
  <si>
    <t>LBW/BTC</t>
  </si>
  <si>
    <t>Lebowskis → BitCoin</t>
  </si>
  <si>
    <t>100 94.74 (24h)</t>
  </si>
  <si>
    <t>89.58 3.61 4.03%</t>
  </si>
  <si>
    <t>13.78 1,234.09 EUR</t>
  </si>
  <si>
    <t>68.216 93.191 (24h)</t>
  </si>
  <si>
    <t>99.713 93.191 (24h)</t>
  </si>
  <si>
    <t>93.19 0.00 0%</t>
  </si>
  <si>
    <t>11.54G</t>
  </si>
  <si>
    <t>85 120.11 (24h)</t>
  </si>
  <si>
    <t>90.54 4.45 4.92%</t>
  </si>
  <si>
    <t>97.21 8,801.00 EUR</t>
  </si>
  <si>
    <t>142.51 -7.51 -5.27%</t>
  </si>
  <si>
    <t>1,142.36 162,794.14 USD</t>
  </si>
  <si>
    <t>118.82 2.18 1.83%</t>
  </si>
  <si>
    <t>124.13 0.87 0.71%</t>
  </si>
  <si>
    <t>728.66 90,444.56 USD</t>
  </si>
  <si>
    <t>ADT/LTC</t>
  </si>
  <si>
    <t>AndroidsTokens → LiteCoin</t>
  </si>
  <si>
    <t>128.12 -3.12 -2.43%</t>
  </si>
  <si>
    <t>574.16 73,559.14 USD</t>
  </si>
  <si>
    <t>128.8 124.51 (24h)</t>
  </si>
  <si>
    <t>125 1 wk, 6 days ago</t>
  </si>
  <si>
    <t>96.23 -16.23 -16.87%</t>
  </si>
  <si>
    <t>4.58 440.87 EUR</t>
  </si>
  <si>
    <t>78 80 (24h)</t>
  </si>
  <si>
    <t>119 80 (24h)</t>
  </si>
  <si>
    <t>80 0.00 0%</t>
  </si>
  <si>
    <t>0.03 2.00 EUR</t>
  </si>
  <si>
    <t>124.54 3.43 2.75%</t>
  </si>
  <si>
    <t>214.33 26,692.71 USD</t>
  </si>
  <si>
    <t>93.65 -0.65 -0.69%</t>
  </si>
  <si>
    <t>135 127 (24h)</t>
  </si>
  <si>
    <t>100 100 (24h)</t>
  </si>
  <si>
    <t>99.49 93.6 (24h)</t>
  </si>
  <si>
    <t>100.62893 — (24h)</t>
  </si>
  <si>
    <t>258.72 — (24h)</t>
  </si>
  <si>
    <t>128.98 124.96 (24h)</t>
  </si>
  <si>
    <t>64.03 82.78 (24h)</t>
  </si>
  <si>
    <t>70 91 (24h)</t>
  </si>
  <si>
    <t>145.9 138.82998 (24h)</t>
  </si>
  <si>
    <t>87 121.66 (24h)</t>
  </si>
  <si>
    <t>107.5 102.74189 (24h)</t>
  </si>
  <si>
    <t>55.63 90.59 (24h)</t>
  </si>
  <si>
    <t>109.7 135.66 (24h)</t>
  </si>
  <si>
    <t>126.01 122.691 (24h)</t>
  </si>
  <si>
    <t>94.06 127.97 (24h)</t>
  </si>
  <si>
    <t>127.98 -0.01 -0.01%</t>
  </si>
  <si>
    <t>120.29 0.71 0.59%</t>
  </si>
  <si>
    <t>731.76 86,951.51 USD</t>
  </si>
  <si>
    <t>94.04 3.49 3.72%</t>
  </si>
  <si>
    <t>568.96 53,502.99 EUR</t>
  </si>
  <si>
    <t>100 97.53 (24h)</t>
  </si>
  <si>
    <t>96.37 1.16 1.20%</t>
  </si>
  <si>
    <t>21.82 2,102.61 EUR</t>
  </si>
  <si>
    <t xml:space="preserve">ltc/usd: $2.0009    </t>
  </si>
  <si>
    <t>147.98 104.19 (24h)</t>
  </si>
  <si>
    <t>174,946.8634</t>
  </si>
  <si>
    <t>93.32 -1.82 -1.95%</t>
  </si>
  <si>
    <t>2,142.13 199,904.37 EUR</t>
  </si>
  <si>
    <t>80 91.5 (24h)</t>
  </si>
  <si>
    <t>93.31 -1.81 -1.94%</t>
  </si>
  <si>
    <t>58.39 5,448.45 EUR</t>
  </si>
  <si>
    <t>1,314.51 123,101.38 EUR</t>
  </si>
  <si>
    <t>11.810M</t>
  </si>
  <si>
    <t>67,702.3513</t>
  </si>
  <si>
    <t>7.22 / 498 s</t>
  </si>
  <si>
    <t>60.5 93.7 (24h)</t>
  </si>
  <si>
    <t>54.24 5,075.11 EUR</t>
  </si>
  <si>
    <t>75 120.535 (24h)</t>
  </si>
  <si>
    <t>21.50 2,586.71 USD</t>
  </si>
  <si>
    <t>121.11 2 days, 14 hrs ago</t>
  </si>
  <si>
    <t>34,112,266.5876</t>
  </si>
  <si>
    <t>количество LTC за продажба</t>
  </si>
  <si>
    <t>92.54 1.88 2.04%</t>
  </si>
  <si>
    <t>2,631.71 243,530.30 EUR</t>
  </si>
  <si>
    <t>94.72 -0.30 -0.32%</t>
  </si>
  <si>
    <t>89.46 8,474.47 EUR</t>
  </si>
  <si>
    <t>94.99 3 days, 19 hrs ago</t>
  </si>
  <si>
    <t>136.01004 0 min ago</t>
  </si>
  <si>
    <t>133.96 2.05 1.53%</t>
  </si>
  <si>
    <t>135 1 day, 7 hrs ago</t>
  </si>
  <si>
    <t>132.5 127.99 (24h)</t>
  </si>
  <si>
    <t>1.55 198.41 USD</t>
  </si>
  <si>
    <t>6,525,966.5869</t>
  </si>
  <si>
    <t>$136.01 [gox]</t>
  </si>
  <si>
    <t>0.004520 [bte]</t>
  </si>
  <si>
    <t>0.016380 [bte]</t>
  </si>
  <si>
    <t>разлики  от курса в левове</t>
  </si>
  <si>
    <t>117.76 4.23 3.59%</t>
  </si>
  <si>
    <t>127.32 -4.32 -3.40%</t>
  </si>
  <si>
    <t>395.76 50,389.92 USD</t>
  </si>
  <si>
    <t>125.41 -2.41 -1.92%</t>
  </si>
  <si>
    <t>14.67 1,840.10 USD</t>
  </si>
  <si>
    <t>2,022,412.8364</t>
  </si>
  <si>
    <t>Валутни курсове към 08.10.2013 15:50</t>
  </si>
  <si>
    <t>Повишение1.366180</t>
  </si>
  <si>
    <t>Повишение2.321050</t>
  </si>
  <si>
    <t>Повишение1.397620</t>
  </si>
  <si>
    <t>Понижение1.592180</t>
  </si>
  <si>
    <t>Повишение1.440650</t>
  </si>
  <si>
    <t>Повишение1.482360</t>
  </si>
  <si>
    <t>Понижение2.621790</t>
  </si>
  <si>
    <t>Повишение2.419980</t>
  </si>
  <si>
    <t>Понижение2.247490</t>
  </si>
  <si>
    <t>Понижение4.470860</t>
  </si>
  <si>
    <t>Понижение4.409290</t>
  </si>
  <si>
    <t>194069407 in 1704 blks</t>
  </si>
  <si>
    <t>1631.211 Thash/s</t>
  </si>
  <si>
    <t>Oct 8, 2013 12:53:52 (UTC)</t>
  </si>
  <si>
    <t>100.49999 0 min ago</t>
  </si>
  <si>
    <t>98.76 1.74 1.76%</t>
  </si>
  <si>
    <t>66,030.43 6,521,200.05 EUR</t>
  </si>
  <si>
    <t>100.20 0.30 0.30%</t>
  </si>
  <si>
    <t>1,931.47 193,541.45 EUR</t>
  </si>
  <si>
    <t>96 10 min ago</t>
  </si>
  <si>
    <t>93.60 2.40 2.56%</t>
  </si>
  <si>
    <t>25,922.65 2,426,425.28 EUR</t>
  </si>
  <si>
    <t>93.47 2.53 2.71%</t>
  </si>
  <si>
    <t>744.17 69,557.31 EUR</t>
  </si>
  <si>
    <t>95.09 15 min ago</t>
  </si>
  <si>
    <t>94.59 0.50 0.53%</t>
  </si>
  <si>
    <t>5,744.83 543,419.68 EUR</t>
  </si>
  <si>
    <t>94.51 0.58 0.61%</t>
  </si>
  <si>
    <t>267.74 25,304.48 EUR</t>
  </si>
  <si>
    <t>94.42 26 min ago</t>
  </si>
  <si>
    <t>92 just now</t>
  </si>
  <si>
    <t>90.94 1.06 1.17%</t>
  </si>
  <si>
    <t>2,613.80 237,691.58 EUR</t>
  </si>
  <si>
    <t>92.81 -0.81 -0.87%</t>
  </si>
  <si>
    <t>188.78 17,521.11 EUR</t>
  </si>
  <si>
    <t>91.5 1 hr, 25 min ago</t>
  </si>
  <si>
    <t>93 1 hr, 11 min ago</t>
  </si>
  <si>
    <t>97.53 1 hr, 7 min ago</t>
  </si>
  <si>
    <t>93.191 15 hrs, 27 min ago</t>
  </si>
  <si>
    <t>80 14 hrs, 52 min ago</t>
  </si>
  <si>
    <t>Oct 8, 2013 12:53:56 (UTC)</t>
  </si>
  <si>
    <t>483,511.83 64,769,788.90 USD</t>
  </si>
  <si>
    <t>136.74 -0.73 -0.53%</t>
  </si>
  <si>
    <t>4,686.88 640,877.82 USD</t>
  </si>
  <si>
    <t>122.74 0 min ago</t>
  </si>
  <si>
    <t>120.61 2.13 1.77%</t>
  </si>
  <si>
    <t>352,074.61 42,462,944.43 USD</t>
  </si>
  <si>
    <t>123.11 -0.37 -0.30%</t>
  </si>
  <si>
    <t>11,664.91 1,436,100.24 USD</t>
  </si>
  <si>
    <t>121.99 0 min ago</t>
  </si>
  <si>
    <t>112,367.67 13,232,754.77 USD</t>
  </si>
  <si>
    <t>121.88 0.11 0.09%</t>
  </si>
  <si>
    <t>4,236.92 516,386.04 USD</t>
  </si>
  <si>
    <t>124.82 0 min ago</t>
  </si>
  <si>
    <t>120.08 4.74 3.94%</t>
  </si>
  <si>
    <t>30,190.72 3,625,403.22 USD</t>
  </si>
  <si>
    <t>123.99 0.83 0.67%</t>
  </si>
  <si>
    <t>983.27 121,917.05 USD</t>
  </si>
  <si>
    <t>121 2 hrs, 17 min ago</t>
  </si>
  <si>
    <t>125 18 hrs, 19 min ago</t>
  </si>
  <si>
    <t>123 6 min ago</t>
  </si>
  <si>
    <t>127.97 13 hrs, 2 min ago</t>
  </si>
  <si>
    <t>125 just now</t>
  </si>
  <si>
    <t>125.73 -0.73 -0.58%</t>
  </si>
  <si>
    <t>107.32 13,493.57 USD</t>
  </si>
  <si>
    <t>80 125 (24h)</t>
  </si>
  <si>
    <t>125.18 -0.18 -0.15%</t>
  </si>
  <si>
    <t>0.55 68.85 USD</t>
  </si>
  <si>
    <t>58.175 Mhash/s</t>
  </si>
  <si>
    <t>438,249</t>
  </si>
  <si>
    <t xml:space="preserve">Pool Hashrate: 58.18 MH/s    </t>
  </si>
  <si>
    <t xml:space="preserve">Pool Workers: 46    </t>
  </si>
  <si>
    <t>15:53:16 GMT+2</t>
  </si>
  <si>
    <t>1,862,896.5758</t>
  </si>
  <si>
    <t>64,302,703.7234</t>
  </si>
  <si>
    <t>536,975.5064</t>
  </si>
  <si>
    <t>109,783.8786</t>
  </si>
  <si>
    <t>498,544.6111</t>
  </si>
  <si>
    <t>1,398,500.3512</t>
  </si>
  <si>
    <t>52,550.3752</t>
  </si>
  <si>
    <t>5,687.2179</t>
  </si>
  <si>
    <t xml:space="preserve">2 Minute Interval - Last updated Tue Oct 8 12:44:14 UTC 2013 </t>
  </si>
  <si>
    <t>$121.42 [bte]</t>
  </si>
  <si>
    <t>$122.00 [bte]</t>
  </si>
  <si>
    <t>0.016400 [bte]</t>
  </si>
  <si>
    <t>10d 11hr 46m 20s</t>
  </si>
  <si>
    <t>3d 14hr 53m 58s</t>
  </si>
  <si>
    <t>2d 1hr 44m 10s</t>
  </si>
</sst>
</file>

<file path=xl/styles.xml><?xml version="1.0" encoding="utf-8"?>
<styleSheet xmlns="http://schemas.openxmlformats.org/spreadsheetml/2006/main">
  <numFmts count="9">
    <numFmt numFmtId="43" formatCode="_-* #,##0.00\ _л_в_._-;\-* #,##0.00\ _л_в_._-;_-* &quot;-&quot;??\ _л_в_._-;_-@_-"/>
    <numFmt numFmtId="164" formatCode="[$€-2]\ #,##0.00"/>
    <numFmt numFmtId="165" formatCode="#,##0.###############"/>
    <numFmt numFmtId="166" formatCode="#,##0.0000"/>
    <numFmt numFmtId="167" formatCode="&quot;$&quot;#,##0.00"/>
    <numFmt numFmtId="168" formatCode="_-* #,##0.00\ [$€-1]_-;\-* #,##0.00\ [$€-1]_-;_-* &quot;-&quot;??\ [$€-1]_-;_-@_-"/>
    <numFmt numFmtId="169" formatCode="_-[$$-409]* #,##0.00_ ;_-[$$-409]* \-#,##0.00\ ;_-[$$-409]* &quot;-&quot;??_ ;_-@_ "/>
    <numFmt numFmtId="170" formatCode="_-* #,##0.00\ [$лв.-402]_-;\-* #,##0.00\ [$лв.-402]_-;_-* &quot;-&quot;??\ [$лв.-402]_-;_-@_-"/>
    <numFmt numFmtId="171" formatCode="_-[$¥-411]* #,##0.00_-;\-[$¥-411]* #,##0.00_-;_-[$¥-411]* &quot;-&quot;??_-;_-@_-"/>
  </numFmts>
  <fonts count="40">
    <font>
      <sz val="10"/>
      <color rgb="FF000000"/>
      <name val="Arial"/>
    </font>
    <font>
      <b/>
      <sz val="14"/>
      <color rgb="FFFFE59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FF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2"/>
      <color rgb="FF1C4587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FFE599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rgb="FFFFE59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9"/>
      <color rgb="FF222222"/>
      <name val="Verdana"/>
      <family val="2"/>
      <charset val="204"/>
    </font>
    <font>
      <sz val="11"/>
      <color rgb="FF333333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i/>
      <sz val="8"/>
      <color rgb="FF666666"/>
      <name val="Verdana"/>
      <family val="2"/>
      <charset val="204"/>
    </font>
    <font>
      <b/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6AA84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3" fillId="0" borderId="0" applyFont="0" applyFill="0" applyBorder="0" applyAlignment="0" applyProtection="0"/>
  </cellStyleXfs>
  <cellXfs count="187"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3" borderId="0" xfId="0" applyFill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0" fillId="0" borderId="4" xfId="0" applyBorder="1" applyAlignment="1">
      <alignment wrapText="1"/>
    </xf>
    <xf numFmtId="164" fontId="0" fillId="5" borderId="0" xfId="0" applyNumberFormat="1" applyFill="1" applyAlignment="1">
      <alignment wrapText="1"/>
    </xf>
    <xf numFmtId="0" fontId="9" fillId="0" borderId="5" xfId="0" applyFont="1" applyBorder="1" applyAlignment="1">
      <alignment horizontal="center" wrapText="1"/>
    </xf>
    <xf numFmtId="3" fontId="0" fillId="8" borderId="0" xfId="0" applyNumberFormat="1" applyFill="1" applyAlignment="1">
      <alignment wrapText="1"/>
    </xf>
    <xf numFmtId="3" fontId="0" fillId="0" borderId="0" xfId="0" applyNumberFormat="1" applyAlignment="1">
      <alignment horizontal="right" wrapText="1"/>
    </xf>
    <xf numFmtId="165" fontId="0" fillId="9" borderId="0" xfId="0" applyNumberFormat="1" applyFill="1" applyAlignment="1">
      <alignment horizontal="right" wrapText="1"/>
    </xf>
    <xf numFmtId="0" fontId="10" fillId="0" borderId="0" xfId="0" applyFont="1" applyAlignment="1">
      <alignment wrapText="1"/>
    </xf>
    <xf numFmtId="0" fontId="11" fillId="10" borderId="0" xfId="0" applyFont="1" applyFill="1" applyAlignment="1">
      <alignment horizontal="center" wrapText="1"/>
    </xf>
    <xf numFmtId="164" fontId="12" fillId="11" borderId="0" xfId="0" applyNumberFormat="1" applyFont="1" applyFill="1" applyAlignment="1">
      <alignment wrapText="1"/>
    </xf>
    <xf numFmtId="0" fontId="0" fillId="0" borderId="0" xfId="0" applyAlignment="1">
      <alignment horizontal="right" wrapText="1"/>
    </xf>
    <xf numFmtId="0" fontId="0" fillId="12" borderId="0" xfId="0" applyFill="1" applyAlignment="1">
      <alignment wrapText="1"/>
    </xf>
    <xf numFmtId="0" fontId="13" fillId="0" borderId="6" xfId="0" applyFont="1" applyBorder="1" applyAlignment="1">
      <alignment horizontal="center" wrapText="1"/>
    </xf>
    <xf numFmtId="166" fontId="14" fillId="13" borderId="0" xfId="0" applyNumberFormat="1" applyFont="1" applyFill="1" applyAlignment="1">
      <alignment wrapText="1"/>
    </xf>
    <xf numFmtId="167" fontId="0" fillId="14" borderId="0" xfId="0" applyNumberFormat="1" applyFill="1" applyAlignment="1">
      <alignment wrapText="1"/>
    </xf>
    <xf numFmtId="0" fontId="15" fillId="15" borderId="0" xfId="0" applyFont="1" applyFill="1" applyAlignment="1">
      <alignment wrapText="1"/>
    </xf>
    <xf numFmtId="0" fontId="0" fillId="16" borderId="0" xfId="0" applyFill="1" applyAlignment="1">
      <alignment horizontal="right" wrapText="1"/>
    </xf>
    <xf numFmtId="4" fontId="18" fillId="17" borderId="0" xfId="0" applyNumberFormat="1" applyFont="1" applyFill="1" applyAlignment="1">
      <alignment wrapText="1"/>
    </xf>
    <xf numFmtId="0" fontId="0" fillId="0" borderId="7" xfId="0" applyBorder="1" applyAlignment="1">
      <alignment wrapText="1"/>
    </xf>
    <xf numFmtId="0" fontId="22" fillId="0" borderId="9" xfId="0" applyFont="1" applyBorder="1" applyAlignment="1">
      <alignment horizontal="center" wrapText="1"/>
    </xf>
    <xf numFmtId="0" fontId="24" fillId="19" borderId="0" xfId="0" applyFont="1" applyFill="1" applyAlignment="1">
      <alignment horizontal="right" wrapText="1"/>
    </xf>
    <xf numFmtId="4" fontId="26" fillId="21" borderId="0" xfId="0" applyNumberFormat="1" applyFont="1" applyFill="1" applyAlignment="1">
      <alignment wrapText="1"/>
    </xf>
    <xf numFmtId="165" fontId="0" fillId="0" borderId="0" xfId="0" applyNumberFormat="1" applyAlignment="1">
      <alignment horizontal="right" wrapText="1"/>
    </xf>
    <xf numFmtId="3" fontId="27" fillId="22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0" fontId="2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" fillId="4" borderId="0" xfId="0" applyFont="1" applyFill="1" applyAlignment="1">
      <alignment horizontal="right" wrapText="1"/>
    </xf>
    <xf numFmtId="0" fontId="19" fillId="23" borderId="0" xfId="0" applyFont="1" applyFill="1" applyAlignment="1">
      <alignment horizontal="right" wrapText="1"/>
    </xf>
    <xf numFmtId="0" fontId="19" fillId="24" borderId="0" xfId="0" applyFont="1" applyFill="1" applyAlignment="1">
      <alignment horizontal="center" wrapText="1"/>
    </xf>
    <xf numFmtId="0" fontId="0" fillId="24" borderId="0" xfId="0" applyFill="1" applyAlignment="1">
      <alignment wrapText="1"/>
    </xf>
    <xf numFmtId="0" fontId="0" fillId="0" borderId="0" xfId="0"/>
    <xf numFmtId="0" fontId="0" fillId="25" borderId="0" xfId="0" applyFill="1"/>
    <xf numFmtId="0" fontId="0" fillId="0" borderId="0" xfId="0" applyFill="1"/>
    <xf numFmtId="0" fontId="0" fillId="26" borderId="0" xfId="0" applyFill="1"/>
    <xf numFmtId="0" fontId="10" fillId="25" borderId="0" xfId="0" applyFont="1" applyFill="1"/>
    <xf numFmtId="0" fontId="19" fillId="27" borderId="0" xfId="0" applyFont="1" applyFill="1" applyAlignment="1">
      <alignment horizontal="right" wrapText="1"/>
    </xf>
    <xf numFmtId="0" fontId="19" fillId="28" borderId="0" xfId="0" applyFont="1" applyFill="1" applyAlignment="1">
      <alignment wrapText="1"/>
    </xf>
    <xf numFmtId="0" fontId="0" fillId="0" borderId="0" xfId="0" applyAlignment="1">
      <alignment wrapText="1"/>
    </xf>
    <xf numFmtId="0" fontId="15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right" wrapText="1"/>
    </xf>
    <xf numFmtId="164" fontId="2" fillId="0" borderId="0" xfId="0" applyNumberFormat="1" applyFont="1" applyFill="1" applyAlignment="1">
      <alignment wrapText="1"/>
    </xf>
    <xf numFmtId="166" fontId="2" fillId="0" borderId="0" xfId="0" applyNumberFormat="1" applyFont="1" applyFill="1" applyAlignment="1">
      <alignment wrapText="1"/>
    </xf>
    <xf numFmtId="0" fontId="24" fillId="24" borderId="0" xfId="0" applyFont="1" applyFill="1" applyAlignment="1">
      <alignment horizontal="right" wrapText="1"/>
    </xf>
    <xf numFmtId="169" fontId="12" fillId="24" borderId="0" xfId="0" applyNumberFormat="1" applyFont="1" applyFill="1" applyAlignment="1">
      <alignment wrapText="1"/>
    </xf>
    <xf numFmtId="0" fontId="2" fillId="24" borderId="0" xfId="0" applyFont="1" applyFill="1" applyAlignment="1">
      <alignment horizontal="right" wrapText="1"/>
    </xf>
    <xf numFmtId="170" fontId="26" fillId="24" borderId="0" xfId="0" applyNumberFormat="1" applyFont="1" applyFill="1" applyAlignment="1">
      <alignment wrapText="1"/>
    </xf>
    <xf numFmtId="170" fontId="18" fillId="17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168" fontId="0" fillId="29" borderId="0" xfId="1" applyNumberFormat="1" applyFont="1" applyFill="1" applyAlignment="1">
      <alignment wrapText="1"/>
    </xf>
    <xf numFmtId="168" fontId="19" fillId="29" borderId="0" xfId="1" applyNumberFormat="1" applyFont="1" applyFill="1" applyAlignment="1">
      <alignment wrapText="1"/>
    </xf>
    <xf numFmtId="0" fontId="0" fillId="29" borderId="0" xfId="0" applyFill="1" applyAlignment="1">
      <alignment wrapText="1"/>
    </xf>
    <xf numFmtId="3" fontId="2" fillId="29" borderId="0" xfId="0" applyNumberFormat="1" applyFont="1" applyFill="1" applyAlignment="1">
      <alignment horizontal="right" wrapText="1"/>
    </xf>
    <xf numFmtId="0" fontId="19" fillId="30" borderId="11" xfId="0" applyFont="1" applyFill="1" applyBorder="1" applyAlignment="1">
      <alignment horizontal="right" wrapText="1"/>
    </xf>
    <xf numFmtId="0" fontId="22" fillId="0" borderId="11" xfId="0" applyFont="1" applyBorder="1" applyAlignment="1">
      <alignment horizontal="center" wrapText="1"/>
    </xf>
    <xf numFmtId="166" fontId="14" fillId="13" borderId="12" xfId="0" applyNumberFormat="1" applyFont="1" applyFill="1" applyBorder="1" applyAlignment="1">
      <alignment wrapText="1"/>
    </xf>
    <xf numFmtId="164" fontId="12" fillId="11" borderId="12" xfId="0" applyNumberFormat="1" applyFont="1" applyFill="1" applyBorder="1" applyAlignment="1">
      <alignment wrapText="1"/>
    </xf>
    <xf numFmtId="170" fontId="26" fillId="21" borderId="12" xfId="0" applyNumberFormat="1" applyFont="1" applyFill="1" applyBorder="1" applyAlignment="1">
      <alignment wrapText="1"/>
    </xf>
    <xf numFmtId="170" fontId="18" fillId="17" borderId="12" xfId="0" applyNumberFormat="1" applyFont="1" applyFill="1" applyBorder="1" applyAlignment="1">
      <alignment wrapText="1"/>
    </xf>
    <xf numFmtId="0" fontId="0" fillId="30" borderId="13" xfId="0" applyFill="1" applyBorder="1" applyAlignment="1">
      <alignment wrapText="1"/>
    </xf>
    <xf numFmtId="0" fontId="13" fillId="0" borderId="11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1" fillId="10" borderId="11" xfId="0" applyFont="1" applyFill="1" applyBorder="1" applyAlignment="1">
      <alignment horizontal="center" wrapText="1"/>
    </xf>
    <xf numFmtId="0" fontId="15" fillId="15" borderId="11" xfId="0" applyFont="1" applyFill="1" applyBorder="1" applyAlignment="1">
      <alignment wrapText="1"/>
    </xf>
    <xf numFmtId="0" fontId="24" fillId="19" borderId="12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3" fillId="4" borderId="14" xfId="0" applyFont="1" applyFill="1" applyBorder="1" applyAlignment="1">
      <alignment horizontal="right" wrapText="1"/>
    </xf>
    <xf numFmtId="3" fontId="0" fillId="8" borderId="15" xfId="0" applyNumberFormat="1" applyFill="1" applyBorder="1" applyAlignment="1">
      <alignment wrapText="1"/>
    </xf>
    <xf numFmtId="3" fontId="27" fillId="22" borderId="14" xfId="0" applyNumberFormat="1" applyFont="1" applyFill="1" applyBorder="1" applyAlignment="1">
      <alignment horizontal="right" wrapText="1"/>
    </xf>
    <xf numFmtId="167" fontId="0" fillId="14" borderId="15" xfId="0" applyNumberFormat="1" applyFill="1" applyBorder="1" applyAlignment="1">
      <alignment wrapText="1"/>
    </xf>
    <xf numFmtId="164" fontId="0" fillId="5" borderId="15" xfId="0" applyNumberFormat="1" applyFill="1" applyBorder="1" applyAlignment="1">
      <alignment wrapText="1"/>
    </xf>
    <xf numFmtId="0" fontId="32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2" fillId="4" borderId="14" xfId="0" applyFont="1" applyFill="1" applyBorder="1" applyAlignment="1">
      <alignment horizontal="right" wrapText="1"/>
    </xf>
    <xf numFmtId="171" fontId="12" fillId="24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0" fontId="19" fillId="29" borderId="0" xfId="0" applyFont="1" applyFill="1" applyAlignment="1">
      <alignment wrapText="1"/>
    </xf>
    <xf numFmtId="0" fontId="19" fillId="24" borderId="0" xfId="0" applyFont="1" applyFill="1" applyAlignment="1">
      <alignment wrapText="1"/>
    </xf>
    <xf numFmtId="0" fontId="31" fillId="24" borderId="0" xfId="0" applyFont="1" applyFill="1" applyAlignment="1">
      <alignment wrapText="1"/>
    </xf>
    <xf numFmtId="0" fontId="19" fillId="0" borderId="0" xfId="0" applyFont="1" applyAlignment="1">
      <alignment horizontal="right" wrapText="1"/>
    </xf>
    <xf numFmtId="0" fontId="19" fillId="24" borderId="0" xfId="0" applyFont="1" applyFill="1" applyAlignment="1">
      <alignment horizontal="right" wrapText="1"/>
    </xf>
    <xf numFmtId="170" fontId="0" fillId="23" borderId="0" xfId="0" applyNumberFormat="1" applyFill="1" applyAlignment="1">
      <alignment wrapText="1"/>
    </xf>
    <xf numFmtId="0" fontId="3" fillId="4" borderId="0" xfId="0" applyFont="1" applyFill="1" applyBorder="1" applyAlignment="1">
      <alignment horizontal="right" wrapText="1"/>
    </xf>
    <xf numFmtId="3" fontId="0" fillId="8" borderId="0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6" fillId="0" borderId="0" xfId="0" applyFont="1" applyAlignment="1">
      <alignment wrapText="1"/>
    </xf>
    <xf numFmtId="4" fontId="0" fillId="24" borderId="0" xfId="0" applyNumberForma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9" fillId="31" borderId="0" xfId="0" applyFont="1" applyFill="1" applyAlignment="1">
      <alignment horizontal="right" wrapText="1"/>
    </xf>
    <xf numFmtId="0" fontId="0" fillId="31" borderId="0" xfId="0" applyFill="1" applyAlignment="1">
      <alignment wrapText="1"/>
    </xf>
    <xf numFmtId="170" fontId="0" fillId="31" borderId="0" xfId="0" applyNumberFormat="1" applyFill="1" applyAlignment="1">
      <alignment wrapText="1"/>
    </xf>
    <xf numFmtId="170" fontId="10" fillId="31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0" fontId="9" fillId="0" borderId="9" xfId="0" applyFont="1" applyBorder="1" applyAlignment="1">
      <alignment horizontal="center" wrapText="1"/>
    </xf>
    <xf numFmtId="0" fontId="24" fillId="19" borderId="0" xfId="0" applyFont="1" applyFill="1" applyBorder="1" applyAlignment="1">
      <alignment horizontal="right" wrapText="1"/>
    </xf>
    <xf numFmtId="4" fontId="18" fillId="17" borderId="0" xfId="0" applyNumberFormat="1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165" fontId="0" fillId="9" borderId="0" xfId="0" applyNumberFormat="1" applyFill="1" applyBorder="1" applyAlignment="1">
      <alignment horizontal="right" wrapText="1"/>
    </xf>
    <xf numFmtId="0" fontId="0" fillId="0" borderId="0" xfId="0" applyBorder="1" applyAlignment="1"/>
    <xf numFmtId="0" fontId="19" fillId="31" borderId="3" xfId="0" applyFont="1" applyFill="1" applyBorder="1" applyAlignment="1">
      <alignment horizontal="right" wrapText="1"/>
    </xf>
    <xf numFmtId="0" fontId="0" fillId="31" borderId="0" xfId="0" applyFill="1" applyBorder="1" applyAlignment="1">
      <alignment wrapText="1"/>
    </xf>
    <xf numFmtId="170" fontId="10" fillId="31" borderId="0" xfId="0" applyNumberFormat="1" applyFont="1" applyFill="1" applyBorder="1" applyAlignment="1">
      <alignment wrapText="1"/>
    </xf>
    <xf numFmtId="170" fontId="23" fillId="31" borderId="0" xfId="0" applyNumberFormat="1" applyFont="1" applyFill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8" xfId="0" applyBorder="1" applyAlignment="1">
      <alignment wrapText="1"/>
    </xf>
    <xf numFmtId="4" fontId="18" fillId="17" borderId="20" xfId="0" applyNumberFormat="1" applyFont="1" applyFill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19" xfId="0" applyBorder="1" applyAlignment="1">
      <alignment wrapText="1"/>
    </xf>
    <xf numFmtId="0" fontId="4" fillId="0" borderId="3" xfId="0" applyFont="1" applyBorder="1" applyAlignment="1">
      <alignment horizontal="right" wrapText="1"/>
    </xf>
    <xf numFmtId="0" fontId="37" fillId="0" borderId="0" xfId="0" applyFont="1" applyBorder="1" applyAlignment="1">
      <alignment horizontal="right" wrapText="1"/>
    </xf>
    <xf numFmtId="0" fontId="17" fillId="0" borderId="0" xfId="0" applyFont="1" applyBorder="1" applyAlignment="1">
      <alignment horizontal="left" wrapText="1"/>
    </xf>
    <xf numFmtId="0" fontId="19" fillId="0" borderId="20" xfId="0" applyFont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2" fontId="0" fillId="29" borderId="0" xfId="0" applyNumberFormat="1" applyFill="1" applyAlignment="1">
      <alignment wrapText="1"/>
    </xf>
    <xf numFmtId="0" fontId="0" fillId="0" borderId="0" xfId="0" applyAlignment="1">
      <alignment wrapText="1"/>
    </xf>
    <xf numFmtId="3" fontId="19" fillId="8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8" fillId="0" borderId="0" xfId="0" applyFont="1" applyAlignment="1">
      <alignment wrapText="1"/>
    </xf>
    <xf numFmtId="10" fontId="0" fillId="0" borderId="0" xfId="0" applyNumberFormat="1" applyAlignment="1">
      <alignment wrapText="1"/>
    </xf>
    <xf numFmtId="0" fontId="19" fillId="29" borderId="0" xfId="0" applyFont="1" applyFill="1" applyAlignment="1">
      <alignment horizontal="left" wrapText="1"/>
    </xf>
    <xf numFmtId="0" fontId="19" fillId="32" borderId="0" xfId="0" applyFont="1" applyFill="1" applyAlignment="1">
      <alignment wrapText="1"/>
    </xf>
    <xf numFmtId="10" fontId="0" fillId="32" borderId="0" xfId="0" applyNumberFormat="1" applyFill="1" applyAlignment="1">
      <alignment horizontal="left" wrapText="1"/>
    </xf>
    <xf numFmtId="0" fontId="19" fillId="32" borderId="14" xfId="0" applyFont="1" applyFill="1" applyBorder="1" applyAlignment="1">
      <alignment wrapText="1"/>
    </xf>
    <xf numFmtId="0" fontId="0" fillId="32" borderId="15" xfId="0" applyFill="1" applyBorder="1" applyAlignment="1">
      <alignment wrapText="1"/>
    </xf>
    <xf numFmtId="10" fontId="0" fillId="32" borderId="15" xfId="0" applyNumberFormat="1" applyFill="1" applyBorder="1" applyAlignment="1">
      <alignment wrapText="1"/>
    </xf>
    <xf numFmtId="0" fontId="0" fillId="32" borderId="13" xfId="0" applyFill="1" applyBorder="1" applyAlignment="1">
      <alignment wrapText="1"/>
    </xf>
    <xf numFmtId="0" fontId="19" fillId="32" borderId="21" xfId="0" applyFont="1" applyFill="1" applyBorder="1" applyAlignment="1">
      <alignment horizontal="center"/>
    </xf>
    <xf numFmtId="0" fontId="0" fillId="32" borderId="22" xfId="0" applyFill="1" applyBorder="1" applyAlignment="1">
      <alignment wrapText="1"/>
    </xf>
    <xf numFmtId="0" fontId="0" fillId="30" borderId="0" xfId="0" applyFill="1" applyAlignment="1">
      <alignment wrapText="1"/>
    </xf>
    <xf numFmtId="0" fontId="0" fillId="0" borderId="0" xfId="0" applyAlignment="1">
      <alignment wrapText="1"/>
    </xf>
    <xf numFmtId="0" fontId="2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39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20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0" fillId="28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9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19" fillId="0" borderId="0" xfId="0" applyFont="1" applyBorder="1" applyAlignment="1">
      <alignment horizontal="right"/>
    </xf>
    <xf numFmtId="2" fontId="23" fillId="0" borderId="0" xfId="0" applyNumberFormat="1" applyFont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19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19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19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21" fillId="18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5" fillId="2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0" fillId="0" borderId="17" xfId="0" applyBorder="1" applyAlignment="1">
      <alignment wrapText="1"/>
    </xf>
    <xf numFmtId="0" fontId="8" fillId="7" borderId="0" xfId="0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4" fontId="6" fillId="6" borderId="0" xfId="0" applyNumberFormat="1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2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21" fillId="18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5" fillId="20" borderId="13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right" vertical="center" wrapText="1"/>
    </xf>
    <xf numFmtId="0" fontId="0" fillId="0" borderId="13" xfId="0" applyBorder="1" applyAlignment="1">
      <alignment vertical="center" wrapText="1"/>
    </xf>
    <xf numFmtId="170" fontId="6" fillId="6" borderId="12" xfId="0" applyNumberFormat="1" applyFont="1" applyFill="1" applyBorder="1" applyAlignment="1">
      <alignment vertical="center" wrapText="1"/>
    </xf>
    <xf numFmtId="170" fontId="7" fillId="0" borderId="13" xfId="0" applyNumberFormat="1" applyFont="1" applyBorder="1" applyAlignment="1">
      <alignment vertical="center" wrapText="1"/>
    </xf>
    <xf numFmtId="170" fontId="6" fillId="6" borderId="0" xfId="0" applyNumberFormat="1" applyFont="1" applyFill="1" applyAlignment="1">
      <alignment vertical="center" wrapText="1"/>
    </xf>
    <xf numFmtId="170" fontId="7" fillId="0" borderId="0" xfId="0" applyNumberFormat="1" applyFont="1" applyAlignment="1">
      <alignment vertical="center" wrapText="1"/>
    </xf>
  </cellXfs>
  <cellStyles count="2">
    <cellStyle name="Запетая" xfId="1" builtinId="3"/>
    <cellStyle name="Нормален" xfId="0" builtinId="0"/>
  </cellStyles>
  <dxfs count="6">
    <dxf>
      <fill>
        <patternFill patternType="solid">
          <bgColor rgb="FF93C47D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93C47D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93C47D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colors>
    <mruColors>
      <color rgb="FFCCFF99"/>
      <color rgb="FFFFCCFF"/>
      <color rgb="FFFF6699"/>
      <color rgb="FFFF9999"/>
      <color rgb="FFD3939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name="46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itcoin-24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USD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tats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tatsAuth" connectionId="10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www.cryptocoincharts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ticker" connectionId="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www.cryptsy" connectionId="7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vircurex" connectionId="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allchains" connectionId="9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J49"/>
  <sheetViews>
    <sheetView zoomScale="90" zoomScaleNormal="90" workbookViewId="0">
      <selection activeCell="H26" sqref="H26"/>
    </sheetView>
  </sheetViews>
  <sheetFormatPr defaultColWidth="17.140625" defaultRowHeight="12.75" customHeight="1"/>
  <cols>
    <col min="1" max="1" width="27.140625" customWidth="1"/>
    <col min="2" max="2" width="17.140625" customWidth="1"/>
    <col min="4" max="4" width="17.28515625" customWidth="1"/>
    <col min="5" max="5" width="23.42578125" customWidth="1"/>
    <col min="6" max="6" width="12.42578125" customWidth="1"/>
    <col min="7" max="7" width="25" customWidth="1"/>
    <col min="8" max="8" width="27.85546875" customWidth="1"/>
    <col min="9" max="9" width="17.140625" customWidth="1"/>
    <col min="10" max="10" width="20.85546875" customWidth="1"/>
  </cols>
  <sheetData>
    <row r="1" spans="1:10" ht="12.75" customHeight="1">
      <c r="A1" s="58" t="s">
        <v>222</v>
      </c>
      <c r="B1" s="58" t="s">
        <v>220</v>
      </c>
      <c r="C1" s="58" t="s">
        <v>221</v>
      </c>
      <c r="G1" s="41" t="s">
        <v>212</v>
      </c>
      <c r="H1" s="82" t="s">
        <v>213</v>
      </c>
      <c r="I1" s="133" t="s">
        <v>588</v>
      </c>
    </row>
    <row r="2" spans="1:10" ht="12.75" customHeight="1">
      <c r="A2" s="64">
        <v>90</v>
      </c>
      <c r="B2" s="64">
        <v>7900</v>
      </c>
      <c r="C2" s="64">
        <v>5</v>
      </c>
      <c r="E2" s="27" t="s">
        <v>0</v>
      </c>
      <c r="F2" s="127">
        <f>Лист3!P15</f>
        <v>189281248</v>
      </c>
      <c r="G2" s="152">
        <f>Лист3!P15</f>
        <v>189281248</v>
      </c>
      <c r="H2" s="132">
        <f>Лист3!Q15</f>
        <v>213509823</v>
      </c>
      <c r="I2" s="134">
        <f>Лист3!R15</f>
        <v>0.128</v>
      </c>
    </row>
    <row r="3" spans="1:10" ht="12.75" customHeight="1">
      <c r="A3" s="22"/>
      <c r="B3" s="22"/>
      <c r="C3" s="22"/>
      <c r="E3" s="4" t="s">
        <v>1</v>
      </c>
      <c r="F3" s="8">
        <f>Data!B10</f>
        <v>25</v>
      </c>
    </row>
    <row r="4" spans="1:10" ht="12.75" customHeight="1">
      <c r="A4" s="16" t="s">
        <v>2</v>
      </c>
      <c r="B4" s="23" t="s">
        <v>3</v>
      </c>
      <c r="C4" s="7" t="s">
        <v>4</v>
      </c>
      <c r="D4" s="3"/>
      <c r="E4" s="4" t="s">
        <v>5</v>
      </c>
      <c r="F4" s="18">
        <f>Data!B21</f>
        <v>136.01004</v>
      </c>
      <c r="G4" s="141" t="s">
        <v>587</v>
      </c>
    </row>
    <row r="5" spans="1:10" ht="12.75" customHeight="1">
      <c r="A5" s="166">
        <f>ABS(C2*A2)+90</f>
        <v>540</v>
      </c>
      <c r="B5" s="167">
        <f>ABS(C2*B2)</f>
        <v>39500</v>
      </c>
      <c r="C5" s="168">
        <v>30</v>
      </c>
      <c r="D5" s="1"/>
      <c r="E5" s="4" t="s">
        <v>6</v>
      </c>
      <c r="F5" s="6">
        <f>Data!B18</f>
        <v>92.5</v>
      </c>
      <c r="G5" s="141" t="str">
        <f>Лист3!S15</f>
        <v>10d 11hr 46m 20s</v>
      </c>
      <c r="I5" s="160"/>
      <c r="J5" s="160"/>
    </row>
    <row r="6" spans="1:10" ht="12.75" customHeight="1">
      <c r="A6" s="166"/>
      <c r="B6" s="167"/>
      <c r="C6" s="168"/>
      <c r="D6" s="1"/>
      <c r="H6" s="158"/>
      <c r="I6" s="162"/>
      <c r="J6" s="163"/>
    </row>
    <row r="7" spans="1:10" ht="12.75" customHeight="1">
      <c r="A7" s="5"/>
      <c r="B7" s="5"/>
      <c r="C7" s="5"/>
      <c r="E7" s="31" t="s">
        <v>26</v>
      </c>
      <c r="F7" s="29">
        <v>0.201432</v>
      </c>
      <c r="H7" s="153"/>
      <c r="I7" s="164"/>
      <c r="J7" s="165"/>
    </row>
    <row r="8" spans="1:10" ht="12.75" customHeight="1">
      <c r="E8" s="31" t="s">
        <v>27</v>
      </c>
      <c r="F8" s="29">
        <v>0.12117600000000001</v>
      </c>
      <c r="H8" s="153"/>
      <c r="I8" s="161"/>
      <c r="J8" s="160"/>
    </row>
    <row r="9" spans="1:10" ht="12.75" customHeight="1">
      <c r="A9" s="19"/>
      <c r="B9" s="12" t="s">
        <v>9</v>
      </c>
      <c r="C9" s="12" t="s">
        <v>10</v>
      </c>
      <c r="H9" s="159"/>
      <c r="I9" s="161"/>
      <c r="J9" s="161"/>
    </row>
    <row r="10" spans="1:10" ht="12.75" customHeight="1">
      <c r="A10" s="24" t="s">
        <v>11</v>
      </c>
      <c r="B10" s="17">
        <f>F3/((F2*49710.2695999999)/(B5*1000000))</f>
        <v>0.10495023008506751</v>
      </c>
      <c r="C10" s="17">
        <f>B10*C5</f>
        <v>3.1485069025520254</v>
      </c>
      <c r="E10" s="33" t="s">
        <v>29</v>
      </c>
      <c r="F10" s="33" t="s">
        <v>31</v>
      </c>
      <c r="H10" s="153"/>
      <c r="I10" s="161"/>
      <c r="J10" s="160"/>
    </row>
    <row r="11" spans="1:10" ht="12.75" customHeight="1">
      <c r="A11" s="24" t="s">
        <v>12</v>
      </c>
      <c r="B11" s="13">
        <f>B10*F5</f>
        <v>9.7078962828687452</v>
      </c>
      <c r="C11" s="13">
        <f>B11*C5</f>
        <v>291.23688848606236</v>
      </c>
      <c r="E11" s="34">
        <f>ABS(B10*F4)</f>
        <v>14.274284991879236</v>
      </c>
      <c r="F11" s="34">
        <f>ABS(E11*30)</f>
        <v>428.22854975637711</v>
      </c>
      <c r="G11" s="30" t="s">
        <v>30</v>
      </c>
      <c r="H11" s="153"/>
      <c r="I11" s="160"/>
      <c r="J11" s="160"/>
    </row>
    <row r="12" spans="1:10" ht="12.75" customHeight="1">
      <c r="A12" s="24" t="s">
        <v>13</v>
      </c>
      <c r="B12" s="25">
        <f>B11*1.95</f>
        <v>18.930397751594054</v>
      </c>
      <c r="C12" s="25">
        <f>(C11*Data!B15)</f>
        <v>567.62069565933552</v>
      </c>
      <c r="D12" t="s">
        <v>14</v>
      </c>
      <c r="E12" s="34">
        <f>ABS(E11*F15)</f>
        <v>20.29232354445552</v>
      </c>
      <c r="F12" s="93">
        <f>ABS(E12*30)+C15</f>
        <v>540.8541223336656</v>
      </c>
      <c r="G12" s="30" t="s">
        <v>14</v>
      </c>
      <c r="H12" s="154"/>
      <c r="I12" s="160"/>
      <c r="J12" s="160"/>
    </row>
    <row r="13" spans="1:10" ht="12.75" customHeight="1">
      <c r="A13" s="24" t="s">
        <v>15</v>
      </c>
      <c r="B13" s="21">
        <f>-(((A5*16)/1000)*F7)</f>
        <v>-1.7403724800000002</v>
      </c>
      <c r="C13" s="21">
        <f>-(((A5*16)/1000)*F7)*C5</f>
        <v>-52.211174400000004</v>
      </c>
      <c r="D13" t="s">
        <v>14</v>
      </c>
      <c r="H13" s="153"/>
      <c r="I13" s="160"/>
      <c r="J13" s="160"/>
    </row>
    <row r="14" spans="1:10" ht="12.75" customHeight="1">
      <c r="A14" s="24" t="s">
        <v>16</v>
      </c>
      <c r="B14" s="21">
        <f>-(((A5*8)/1000)*F8)</f>
        <v>-0.52348032000000011</v>
      </c>
      <c r="C14" s="21">
        <f>-(((A5*8)/1000)*F8)*C5</f>
        <v>-15.704409600000004</v>
      </c>
      <c r="D14" t="s">
        <v>14</v>
      </c>
      <c r="H14" s="153"/>
      <c r="I14" s="160"/>
      <c r="J14" s="160"/>
    </row>
    <row r="15" spans="1:10" ht="12.75" customHeight="1">
      <c r="A15" s="24" t="s">
        <v>17</v>
      </c>
      <c r="B15" s="21">
        <f>B13+B14</f>
        <v>-2.2638528000000004</v>
      </c>
      <c r="C15" s="21">
        <f>C13+C14</f>
        <v>-67.91558400000001</v>
      </c>
      <c r="D15" t="s">
        <v>14</v>
      </c>
      <c r="E15" s="83" t="s">
        <v>281</v>
      </c>
      <c r="F15" s="84">
        <f>ABS('валута ПИБ'!E227)</f>
        <v>1.4216</v>
      </c>
      <c r="I15" s="161"/>
      <c r="J15" s="160"/>
    </row>
    <row r="16" spans="1:10" ht="12.75" customHeight="1">
      <c r="A16" s="171" t="s">
        <v>18</v>
      </c>
      <c r="B16" s="173">
        <f>SUM(B12,B15)</f>
        <v>16.666544951594055</v>
      </c>
      <c r="C16" s="173">
        <f>SUM(C12,C15)</f>
        <v>499.7051116593355</v>
      </c>
      <c r="D16" s="174" t="s">
        <v>14</v>
      </c>
      <c r="I16" s="161"/>
      <c r="J16" s="160"/>
    </row>
    <row r="17" spans="1:10" ht="12.75" customHeight="1">
      <c r="A17" s="172"/>
      <c r="B17" s="174"/>
      <c r="C17" s="174"/>
      <c r="D17" s="174"/>
      <c r="I17" s="160"/>
      <c r="J17" s="160"/>
    </row>
    <row r="18" spans="1:10" ht="12.75" customHeight="1">
      <c r="I18" s="175"/>
      <c r="J18" s="175"/>
    </row>
    <row r="19" spans="1:10" ht="12.75" customHeight="1">
      <c r="I19" s="95"/>
      <c r="J19" s="95"/>
    </row>
    <row r="20" spans="1:10" ht="12.75" customHeight="1">
      <c r="A20" s="169"/>
      <c r="B20" s="169"/>
      <c r="C20" s="169"/>
      <c r="D20" s="169"/>
      <c r="E20" s="169"/>
      <c r="F20" s="169"/>
      <c r="I20" s="95"/>
      <c r="J20" s="30" t="s">
        <v>11</v>
      </c>
    </row>
    <row r="21" spans="1:10" ht="12.75" customHeight="1">
      <c r="A21" s="170"/>
      <c r="B21" s="170"/>
      <c r="C21" s="170"/>
      <c r="D21" s="170"/>
      <c r="E21" s="170"/>
      <c r="F21" s="170"/>
      <c r="H21" s="30" t="s">
        <v>779</v>
      </c>
      <c r="I21" s="130">
        <v>77.837303000000006</v>
      </c>
      <c r="J21" s="157">
        <f>I21*B30</f>
        <v>1.25943947583423</v>
      </c>
    </row>
    <row r="22" spans="1:10" ht="15.75">
      <c r="A22" s="119"/>
      <c r="B22" s="120" t="s">
        <v>327</v>
      </c>
      <c r="C22" s="121"/>
      <c r="D22" s="121"/>
      <c r="E22" s="121"/>
      <c r="F22" s="121"/>
      <c r="G22" s="115"/>
      <c r="H22" s="30" t="s">
        <v>526</v>
      </c>
      <c r="I22" s="101">
        <v>1.66E-2</v>
      </c>
      <c r="J22" s="95"/>
    </row>
    <row r="23" spans="1:10" ht="12.75" customHeight="1">
      <c r="A23" s="58" t="s">
        <v>222</v>
      </c>
      <c r="B23" s="58" t="s">
        <v>220</v>
      </c>
      <c r="C23" s="58" t="s">
        <v>221</v>
      </c>
      <c r="D23" s="103" t="s">
        <v>15</v>
      </c>
      <c r="E23" s="104">
        <f>-(((A45*16)/1000)*F7)</f>
        <v>-4.5120768</v>
      </c>
      <c r="F23" s="116">
        <f>-(((A45*16)/1000)*F7)*C45</f>
        <v>-135.36230399999999</v>
      </c>
      <c r="H23" s="30" t="s">
        <v>525</v>
      </c>
      <c r="I23" s="95">
        <v>1.7000000000000001E-2</v>
      </c>
      <c r="J23" s="95"/>
    </row>
    <row r="24" spans="1:10" ht="12.75" customHeight="1">
      <c r="A24" s="64">
        <v>268</v>
      </c>
      <c r="B24" s="64">
        <v>680</v>
      </c>
      <c r="C24" s="64">
        <v>5</v>
      </c>
      <c r="D24" s="103" t="s">
        <v>16</v>
      </c>
      <c r="E24" s="104">
        <f>-(((A45*8)/1000)*F8)</f>
        <v>-1.3571712</v>
      </c>
      <c r="F24" s="116">
        <f>-(((A45*8)/1000)*F8)*C45</f>
        <v>-40.715136000000001</v>
      </c>
      <c r="H24" s="30" t="s">
        <v>794</v>
      </c>
      <c r="I24" s="95">
        <f>ABS(I21*I23*B32*1.95 - I22*I21*B32*1.95)</f>
        <v>5.6159614114500584</v>
      </c>
      <c r="J24" s="95"/>
    </row>
    <row r="25" spans="1:10" ht="12.75" customHeight="1">
      <c r="A25" s="105"/>
      <c r="B25" s="22"/>
      <c r="C25" s="22"/>
      <c r="D25" s="103" t="s">
        <v>17</v>
      </c>
      <c r="E25" s="104">
        <f>E23+E24</f>
        <v>-5.8692479999999998</v>
      </c>
      <c r="F25" s="116">
        <f>F23+F24</f>
        <v>-176.07744</v>
      </c>
      <c r="I25" s="95"/>
      <c r="J25" s="95"/>
    </row>
    <row r="26" spans="1:10" ht="12.75" customHeight="1">
      <c r="A26" s="16" t="s">
        <v>2</v>
      </c>
      <c r="B26" s="102" t="s">
        <v>345</v>
      </c>
      <c r="C26" s="7" t="s">
        <v>4</v>
      </c>
      <c r="D26" s="106"/>
      <c r="E26" s="156" t="s">
        <v>342</v>
      </c>
      <c r="F26" s="122" t="s">
        <v>343</v>
      </c>
      <c r="I26" s="95"/>
      <c r="J26" s="95"/>
    </row>
    <row r="27" spans="1:10" ht="12.75" customHeight="1">
      <c r="A27" s="166">
        <f>ABS(C24*A24)+90</f>
        <v>1430</v>
      </c>
      <c r="B27" s="176">
        <f>ABS(C24*B24)</f>
        <v>3400</v>
      </c>
      <c r="C27" s="168">
        <v>30</v>
      </c>
      <c r="D27" s="106"/>
      <c r="E27" s="107"/>
      <c r="F27" s="117"/>
      <c r="I27" s="95"/>
      <c r="J27" s="95"/>
    </row>
    <row r="28" spans="1:10" ht="12.75" customHeight="1">
      <c r="A28" s="166"/>
      <c r="B28" s="176"/>
      <c r="C28" s="168"/>
      <c r="D28" s="106"/>
      <c r="E28" s="108"/>
      <c r="F28" s="140"/>
      <c r="G28" s="139" t="s">
        <v>587</v>
      </c>
      <c r="H28" s="136"/>
      <c r="I28" s="95"/>
      <c r="J28" s="95"/>
    </row>
    <row r="29" spans="1:10" ht="12.75" customHeight="1">
      <c r="A29" s="109" t="s">
        <v>318</v>
      </c>
      <c r="B29" s="110">
        <f>E30/((E29*49710.2695999999)/(B45*1000000))/1000</f>
        <v>3.1885049547627182</v>
      </c>
      <c r="C29" s="110">
        <f>B29*30</f>
        <v>95.655148642881542</v>
      </c>
      <c r="D29" s="73" t="s">
        <v>0</v>
      </c>
      <c r="E29" s="72">
        <f>Лист3!P17</f>
        <v>1041</v>
      </c>
      <c r="F29" s="106" t="str">
        <f>LTC!B4</f>
        <v>1,041</v>
      </c>
      <c r="G29" s="138" t="str">
        <f>Лист3!S17</f>
        <v>2d 1hr 44m 10s</v>
      </c>
      <c r="I29" s="95"/>
      <c r="J29" s="95"/>
    </row>
    <row r="30" spans="1:10" ht="12.75" customHeight="1">
      <c r="A30" s="109" t="s">
        <v>319</v>
      </c>
      <c r="B30" s="110">
        <f>Vilcurex!B12</f>
        <v>1.6180409999999999E-2</v>
      </c>
      <c r="C30" s="110"/>
      <c r="D30" s="71" t="s">
        <v>1</v>
      </c>
      <c r="E30" s="72">
        <v>50</v>
      </c>
      <c r="F30" s="117"/>
      <c r="G30" s="128"/>
      <c r="I30" s="95"/>
      <c r="J30" s="95"/>
    </row>
    <row r="31" spans="1:10" ht="12.75" customHeight="1">
      <c r="A31" s="109" t="s">
        <v>312</v>
      </c>
      <c r="B31" s="110">
        <f>B29*B30</f>
        <v>5.1591317455092232E-2</v>
      </c>
      <c r="C31" s="110">
        <f>C29*B30</f>
        <v>1.5477395236527669</v>
      </c>
      <c r="D31" s="79" t="s">
        <v>541</v>
      </c>
      <c r="E31" s="72">
        <f>1/B30</f>
        <v>61.803131070226286</v>
      </c>
      <c r="F31" s="117"/>
      <c r="G31" s="128"/>
      <c r="I31" s="95"/>
      <c r="J31" s="95"/>
    </row>
    <row r="32" spans="1:10" ht="12.75" customHeight="1">
      <c r="A32" s="109" t="s">
        <v>313</v>
      </c>
      <c r="B32" s="110">
        <f>EUR!I55</f>
        <v>92.5</v>
      </c>
      <c r="C32" s="110"/>
      <c r="D32" s="88"/>
      <c r="E32" s="89"/>
      <c r="F32" s="117"/>
      <c r="G32" s="128"/>
      <c r="I32" s="95"/>
      <c r="J32" s="95"/>
    </row>
    <row r="33" spans="1:10" ht="12.75" customHeight="1">
      <c r="A33" s="109" t="s">
        <v>315</v>
      </c>
      <c r="B33" s="111">
        <f>(B32*B31*1.95)+F43</f>
        <v>3.4365358859622619</v>
      </c>
      <c r="C33" s="112">
        <f>(C31*B32*1.95)+G43</f>
        <v>103.09607657886787</v>
      </c>
      <c r="D33" s="135" t="s">
        <v>586</v>
      </c>
      <c r="E33" s="136">
        <f>Лист3!Q17</f>
        <v>1080</v>
      </c>
      <c r="F33" s="117"/>
      <c r="I33" s="95"/>
      <c r="J33" s="95"/>
    </row>
    <row r="34" spans="1:10" ht="12.75" customHeight="1">
      <c r="A34" s="114"/>
      <c r="B34" s="106"/>
      <c r="C34" s="106"/>
      <c r="D34" s="135" t="s">
        <v>588</v>
      </c>
      <c r="E34" s="137">
        <f>Лист3!R17</f>
        <v>3.7999999999999999E-2</v>
      </c>
      <c r="F34" s="118"/>
      <c r="I34" s="95"/>
      <c r="J34" s="95"/>
    </row>
    <row r="35" spans="1:10" ht="12.75" customHeight="1">
      <c r="A35" s="113"/>
      <c r="B35" s="113"/>
      <c r="C35" s="113"/>
      <c r="D35" s="106"/>
      <c r="F35" s="113"/>
      <c r="I35" s="30" t="s">
        <v>344</v>
      </c>
      <c r="J35" s="95"/>
    </row>
    <row r="36" spans="1:10" ht="12.75" customHeight="1">
      <c r="I36" s="95"/>
      <c r="J36" s="95"/>
    </row>
    <row r="37" spans="1:10" ht="12.75" customHeight="1">
      <c r="I37" s="95"/>
      <c r="J37" s="95"/>
    </row>
    <row r="38" spans="1:10" ht="12.75" customHeight="1">
      <c r="I38" s="95"/>
      <c r="J38" s="95"/>
    </row>
    <row r="39" spans="1:10" ht="12.75" customHeight="1">
      <c r="I39" s="95"/>
      <c r="J39" s="95"/>
    </row>
    <row r="40" spans="1:10" ht="12.75" customHeight="1">
      <c r="A40" s="96"/>
      <c r="B40" s="96"/>
      <c r="C40" s="96"/>
      <c r="D40" s="96"/>
      <c r="E40" s="96"/>
      <c r="F40" s="96"/>
      <c r="I40" s="95"/>
      <c r="J40" s="95"/>
    </row>
    <row r="41" spans="1:10" ht="12.75" customHeight="1">
      <c r="A41" s="58" t="s">
        <v>222</v>
      </c>
      <c r="B41" s="58" t="s">
        <v>220</v>
      </c>
      <c r="C41" s="58" t="s">
        <v>221</v>
      </c>
      <c r="E41" s="24" t="s">
        <v>15</v>
      </c>
      <c r="F41" s="21">
        <f>-(((A45*16)/1000)*F7)</f>
        <v>-4.5120768</v>
      </c>
      <c r="G41" s="21">
        <f>-(((A45*16)/1000)*F7)*C45</f>
        <v>-135.36230399999999</v>
      </c>
      <c r="I41" s="95"/>
      <c r="J41" s="95"/>
    </row>
    <row r="42" spans="1:10" ht="12.75" customHeight="1">
      <c r="A42" s="64">
        <v>262</v>
      </c>
      <c r="B42" s="64">
        <v>660</v>
      </c>
      <c r="C42" s="64">
        <v>5</v>
      </c>
      <c r="E42" s="24" t="s">
        <v>16</v>
      </c>
      <c r="F42" s="21">
        <f>-(((A45*8)/1000)*F8)</f>
        <v>-1.3571712</v>
      </c>
      <c r="G42" s="21">
        <f>-(((A45*8)/1000)*F8)*C45</f>
        <v>-40.715136000000001</v>
      </c>
      <c r="I42" s="95"/>
      <c r="J42" s="95"/>
    </row>
    <row r="43" spans="1:10" ht="12.75" customHeight="1">
      <c r="A43" s="22"/>
      <c r="B43" s="22"/>
      <c r="C43" s="22"/>
      <c r="E43" s="24" t="s">
        <v>17</v>
      </c>
      <c r="F43" s="21">
        <f>F41+F42</f>
        <v>-5.8692479999999998</v>
      </c>
      <c r="G43" s="21">
        <f>G41+G42</f>
        <v>-176.07744</v>
      </c>
      <c r="I43" s="95"/>
      <c r="J43" s="95"/>
    </row>
    <row r="44" spans="1:10" ht="12.75" customHeight="1">
      <c r="A44" s="16" t="s">
        <v>2</v>
      </c>
      <c r="B44" s="23" t="s">
        <v>3</v>
      </c>
      <c r="C44" s="7" t="s">
        <v>4</v>
      </c>
      <c r="F44" s="30" t="s">
        <v>342</v>
      </c>
      <c r="G44" s="30" t="s">
        <v>343</v>
      </c>
      <c r="I44" s="95"/>
      <c r="J44" s="95"/>
    </row>
    <row r="45" spans="1:10" ht="12.75" customHeight="1">
      <c r="A45" s="166">
        <f>ABS(C42*A42)+90</f>
        <v>1400</v>
      </c>
      <c r="B45" s="167">
        <f>ABS(C42*B42)</f>
        <v>3300</v>
      </c>
      <c r="C45" s="168">
        <v>30</v>
      </c>
      <c r="I45" s="95"/>
      <c r="J45" s="95"/>
    </row>
    <row r="46" spans="1:10" ht="12.75" customHeight="1">
      <c r="A46" s="166"/>
      <c r="B46" s="167"/>
      <c r="C46" s="168"/>
      <c r="I46" s="95"/>
      <c r="J46" s="95"/>
    </row>
    <row r="47" spans="1:10" ht="12.75" customHeight="1">
      <c r="J47" s="95"/>
    </row>
    <row r="49" spans="1:1" ht="12.75" customHeight="1">
      <c r="A49" s="30"/>
    </row>
  </sheetData>
  <mergeCells count="29">
    <mergeCell ref="A45:A46"/>
    <mergeCell ref="B45:B46"/>
    <mergeCell ref="C45:C46"/>
    <mergeCell ref="A27:A28"/>
    <mergeCell ref="B27:B28"/>
    <mergeCell ref="C27:C28"/>
    <mergeCell ref="I15:J15"/>
    <mergeCell ref="A20:F20"/>
    <mergeCell ref="A21:F21"/>
    <mergeCell ref="A16:A17"/>
    <mergeCell ref="B16:B17"/>
    <mergeCell ref="C16:C17"/>
    <mergeCell ref="D16:D17"/>
    <mergeCell ref="I18:J18"/>
    <mergeCell ref="I16:J16"/>
    <mergeCell ref="I17:J17"/>
    <mergeCell ref="I6:J6"/>
    <mergeCell ref="I7:J7"/>
    <mergeCell ref="I8:J8"/>
    <mergeCell ref="A5:A6"/>
    <mergeCell ref="B5:B6"/>
    <mergeCell ref="C5:C6"/>
    <mergeCell ref="I5:J5"/>
    <mergeCell ref="I14:J14"/>
    <mergeCell ref="I9:J9"/>
    <mergeCell ref="I10:J10"/>
    <mergeCell ref="I11:J11"/>
    <mergeCell ref="I12:J12"/>
    <mergeCell ref="I13:J13"/>
  </mergeCells>
  <conditionalFormatting sqref="B16 C16 B17 C17">
    <cfRule type="cellIs" dxfId="5" priority="1" stopIfTrue="1" operator="lessThan">
      <formula>0</formula>
    </cfRule>
    <cfRule type="cellIs" dxfId="4" priority="2" stopIfTrue="1" operator="greaterThan">
      <formula>0</formula>
    </cfRule>
  </conditionalFormatting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D23"/>
  <sheetViews>
    <sheetView workbookViewId="0">
      <selection activeCell="B19" sqref="B19"/>
    </sheetView>
  </sheetViews>
  <sheetFormatPr defaultColWidth="17.140625" defaultRowHeight="12.75" customHeight="1"/>
  <cols>
    <col min="2" max="2" width="70.5703125" customWidth="1"/>
  </cols>
  <sheetData>
    <row r="2" spans="1:4" ht="12.75" customHeight="1">
      <c r="B2" s="15"/>
      <c r="D2">
        <v>6695826.2825962501</v>
      </c>
    </row>
    <row r="3" spans="1:4" ht="12.75" customHeight="1">
      <c r="A3" t="s">
        <v>19</v>
      </c>
      <c r="B3" s="9">
        <f>6695826</f>
        <v>6695826</v>
      </c>
    </row>
    <row r="4" spans="1:4" ht="12.75" customHeight="1">
      <c r="B4" s="78">
        <v>8604683</v>
      </c>
    </row>
    <row r="5" spans="1:4" ht="12.75" customHeight="1">
      <c r="B5" s="40" t="e">
        <f>#REF!</f>
        <v>#REF!</v>
      </c>
      <c r="C5">
        <v>7673000</v>
      </c>
    </row>
    <row r="6" spans="1:4" ht="12.75" customHeight="1">
      <c r="A6" t="s">
        <v>20</v>
      </c>
      <c r="B6" s="14" t="e">
        <f>#REF!</f>
        <v>#REF!</v>
      </c>
    </row>
    <row r="7" spans="1:4" ht="12.75" customHeight="1">
      <c r="B7" s="26"/>
    </row>
    <row r="8" spans="1:4" ht="12.75" customHeight="1">
      <c r="B8" s="14"/>
    </row>
    <row r="9" spans="1:4" ht="12.75" customHeight="1">
      <c r="B9" s="20"/>
    </row>
    <row r="10" spans="1:4" ht="12.75" customHeight="1">
      <c r="A10" t="s">
        <v>21</v>
      </c>
      <c r="B10" s="2">
        <v>25</v>
      </c>
    </row>
    <row r="13" spans="1:4" ht="12.75" customHeight="1">
      <c r="A13" t="s">
        <v>22</v>
      </c>
      <c r="B13" s="14" t="s">
        <v>23</v>
      </c>
    </row>
    <row r="15" spans="1:4" ht="12.75" customHeight="1">
      <c r="A15" s="30" t="s">
        <v>210</v>
      </c>
      <c r="B15">
        <f>ABS('валута ПИБ'!E224)</f>
        <v>1.9490000000000001</v>
      </c>
    </row>
    <row r="16" spans="1:4" ht="12.75" customHeight="1">
      <c r="A16" s="30" t="s">
        <v>211</v>
      </c>
      <c r="B16">
        <f>ABS('валута ПИБ'!E227)</f>
        <v>1.4216</v>
      </c>
    </row>
    <row r="18" spans="1:2" ht="12.75" customHeight="1">
      <c r="A18" s="30" t="s">
        <v>233</v>
      </c>
      <c r="B18" s="30">
        <f>ABS(EUR!I55)</f>
        <v>92.5</v>
      </c>
    </row>
    <row r="19" spans="1:2" ht="12.75" customHeight="1">
      <c r="B19" t="s">
        <v>25</v>
      </c>
    </row>
    <row r="20" spans="1:2" ht="12.75" customHeight="1">
      <c r="B20" t="s">
        <v>25</v>
      </c>
    </row>
    <row r="21" spans="1:2" ht="12.75" customHeight="1">
      <c r="A21" t="s">
        <v>24</v>
      </c>
      <c r="B21" s="30">
        <f>ABS(USD!J54)</f>
        <v>136.01004</v>
      </c>
    </row>
    <row r="22" spans="1:2" ht="12.75" customHeight="1">
      <c r="B22" t="s">
        <v>25</v>
      </c>
    </row>
    <row r="23" spans="1:2" ht="12.75" customHeight="1">
      <c r="B23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2:I42"/>
  <sheetViews>
    <sheetView workbookViewId="0">
      <selection activeCell="B20" sqref="B20"/>
    </sheetView>
  </sheetViews>
  <sheetFormatPr defaultColWidth="17.140625" defaultRowHeight="12.75" customHeight="1"/>
  <cols>
    <col min="5" max="5" width="27.42578125" customWidth="1"/>
    <col min="6" max="6" width="12.42578125" customWidth="1"/>
  </cols>
  <sheetData>
    <row r="2" spans="1:9" ht="12.75" customHeight="1">
      <c r="E2" s="27" t="s">
        <v>0</v>
      </c>
      <c r="F2" s="8">
        <v>148819200</v>
      </c>
      <c r="G2">
        <f>Лист3!Q15</f>
        <v>213509823</v>
      </c>
      <c r="H2" s="124"/>
      <c r="I2" s="124"/>
    </row>
    <row r="3" spans="1:9" ht="12.75" customHeight="1">
      <c r="A3" s="22"/>
      <c r="B3" s="22"/>
      <c r="C3" s="22"/>
      <c r="E3" s="4" t="s">
        <v>1</v>
      </c>
      <c r="F3" s="8">
        <f>Data!B10</f>
        <v>25</v>
      </c>
    </row>
    <row r="4" spans="1:9" ht="12.75" customHeight="1">
      <c r="A4" s="16" t="s">
        <v>2</v>
      </c>
      <c r="B4" s="23" t="s">
        <v>3</v>
      </c>
      <c r="C4" s="7" t="s">
        <v>4</v>
      </c>
      <c r="D4" s="3"/>
      <c r="E4" s="4" t="s">
        <v>5</v>
      </c>
      <c r="F4" s="18">
        <f>Data!B21</f>
        <v>136.01004</v>
      </c>
    </row>
    <row r="5" spans="1:9" ht="12.75" customHeight="1">
      <c r="A5" s="166">
        <v>600</v>
      </c>
      <c r="B5" s="167">
        <v>40000</v>
      </c>
      <c r="C5" s="168">
        <v>30</v>
      </c>
      <c r="D5" s="1"/>
      <c r="E5" s="4" t="s">
        <v>6</v>
      </c>
      <c r="F5" s="6">
        <f>Data!B18</f>
        <v>92.5</v>
      </c>
    </row>
    <row r="6" spans="1:9" ht="12.75" customHeight="1">
      <c r="A6" s="166"/>
      <c r="B6" s="167"/>
      <c r="C6" s="168"/>
      <c r="D6" s="1"/>
    </row>
    <row r="7" spans="1:9" ht="12.75" customHeight="1">
      <c r="A7" s="5"/>
      <c r="B7" s="5"/>
      <c r="C7" s="5"/>
      <c r="E7" s="4" t="s">
        <v>7</v>
      </c>
      <c r="F7" s="29">
        <v>0.201432</v>
      </c>
    </row>
    <row r="8" spans="1:9" ht="12.75" customHeight="1">
      <c r="E8" s="4" t="s">
        <v>8</v>
      </c>
      <c r="F8" s="29">
        <v>0.12117600000000001</v>
      </c>
    </row>
    <row r="9" spans="1:9" ht="12.75" customHeight="1">
      <c r="A9" s="19"/>
      <c r="B9" s="12" t="s">
        <v>9</v>
      </c>
      <c r="C9" s="12" t="s">
        <v>10</v>
      </c>
    </row>
    <row r="10" spans="1:9" ht="12.75" customHeight="1">
      <c r="A10" s="24" t="s">
        <v>11</v>
      </c>
      <c r="B10" s="17">
        <f>F3/((F2*49710.2695999999)/(B5*1000000))</f>
        <v>0.135174544841558</v>
      </c>
      <c r="C10" s="17">
        <f>B10*C5</f>
        <v>4.0552363452467404</v>
      </c>
    </row>
    <row r="11" spans="1:9" ht="12.75" customHeight="1">
      <c r="A11" s="24" t="s">
        <v>12</v>
      </c>
      <c r="B11" s="13">
        <f>B10*F5</f>
        <v>12.503645397844116</v>
      </c>
      <c r="C11" s="13">
        <f>B11*C5</f>
        <v>375.10936193532348</v>
      </c>
    </row>
    <row r="12" spans="1:9" ht="12.75" customHeight="1">
      <c r="A12" s="24" t="s">
        <v>13</v>
      </c>
      <c r="B12" s="25">
        <f>B11*1.95</f>
        <v>24.382108525796024</v>
      </c>
      <c r="C12" s="25">
        <f>C11*1.95</f>
        <v>731.46325577388075</v>
      </c>
      <c r="D12" t="s">
        <v>14</v>
      </c>
    </row>
    <row r="13" spans="1:9" ht="12.75" customHeight="1">
      <c r="A13" s="24" t="s">
        <v>15</v>
      </c>
      <c r="B13" s="21">
        <f>-(((A5*16)/1000)*F7)</f>
        <v>-1.9337472</v>
      </c>
      <c r="C13" s="21">
        <f>-(((A5*16)/1000)*F7)*C5</f>
        <v>-58.012416000000002</v>
      </c>
      <c r="D13" t="s">
        <v>14</v>
      </c>
    </row>
    <row r="14" spans="1:9" ht="12.75" customHeight="1">
      <c r="A14" s="24" t="s">
        <v>16</v>
      </c>
      <c r="B14" s="21">
        <f>-(((A5*8)/1000)*F8)</f>
        <v>-0.58164479999999996</v>
      </c>
      <c r="C14" s="21">
        <f>-(((A5*8)/1000)*F8)*C5</f>
        <v>-17.449344</v>
      </c>
      <c r="D14" t="s">
        <v>14</v>
      </c>
    </row>
    <row r="15" spans="1:9" ht="12.75" customHeight="1">
      <c r="A15" s="24" t="s">
        <v>17</v>
      </c>
      <c r="B15" s="21">
        <f>B13+B14</f>
        <v>-2.5153919999999999</v>
      </c>
      <c r="C15" s="21">
        <f>C13+C14</f>
        <v>-75.461759999999998</v>
      </c>
      <c r="D15" t="s">
        <v>14</v>
      </c>
    </row>
    <row r="16" spans="1:9" ht="12.75" customHeight="1">
      <c r="A16" s="171" t="s">
        <v>18</v>
      </c>
      <c r="B16" s="173">
        <f>SUM(B12,B15)</f>
        <v>21.866716525796026</v>
      </c>
      <c r="C16" s="173">
        <f>SUM(C12,C15)</f>
        <v>656.00149577388072</v>
      </c>
      <c r="D16" s="174" t="s">
        <v>14</v>
      </c>
    </row>
    <row r="17" spans="1:6" ht="12.75" customHeight="1">
      <c r="A17" s="172"/>
      <c r="B17" s="174"/>
      <c r="C17" s="174"/>
      <c r="D17" s="174"/>
    </row>
    <row r="19" spans="1:6" ht="12.75" customHeight="1">
      <c r="A19" s="146" t="s">
        <v>28</v>
      </c>
      <c r="B19" s="149">
        <v>40000</v>
      </c>
    </row>
    <row r="20" spans="1:6" ht="12.75" customHeight="1">
      <c r="A20" s="147" t="s">
        <v>627</v>
      </c>
      <c r="B20" s="143">
        <v>1152</v>
      </c>
      <c r="C20" s="143" t="s">
        <v>630</v>
      </c>
      <c r="D20" s="143"/>
      <c r="E20" s="143"/>
      <c r="F20" s="143"/>
    </row>
    <row r="21" spans="1:6" ht="12.75" customHeight="1">
      <c r="A21" s="146" t="s">
        <v>628</v>
      </c>
      <c r="B21" s="149">
        <v>507</v>
      </c>
      <c r="C21" s="149">
        <v>5</v>
      </c>
      <c r="D21" s="144"/>
      <c r="E21" s="144"/>
      <c r="F21" s="144"/>
    </row>
    <row r="22" spans="1:6" ht="15.75">
      <c r="A22" s="148" t="s">
        <v>629</v>
      </c>
      <c r="B22" s="150">
        <v>170</v>
      </c>
      <c r="C22" s="151">
        <v>2</v>
      </c>
      <c r="D22" s="145"/>
      <c r="E22" s="145"/>
      <c r="F22" s="145"/>
    </row>
    <row r="23" spans="1:6" ht="12.75" customHeight="1">
      <c r="A23" s="144"/>
      <c r="B23" s="149">
        <f>SUM(B20:B22)</f>
        <v>1829</v>
      </c>
      <c r="C23" s="144"/>
      <c r="D23" s="144"/>
      <c r="E23" s="144"/>
      <c r="F23" s="144"/>
    </row>
    <row r="25" spans="1:6" ht="12.75" customHeight="1">
      <c r="A25" s="144"/>
      <c r="B25" s="144"/>
      <c r="C25" s="144"/>
      <c r="D25" s="144"/>
      <c r="E25" s="144"/>
      <c r="F25" s="144"/>
    </row>
    <row r="26" spans="1:6" ht="12.75" customHeight="1">
      <c r="E26" s="144"/>
    </row>
    <row r="27" spans="1:6" ht="12.75" customHeight="1">
      <c r="E27" s="10"/>
    </row>
    <row r="28" spans="1:6" ht="12.75" customHeight="1">
      <c r="C28" s="11"/>
    </row>
    <row r="42" spans="1:6" ht="12.75" customHeight="1">
      <c r="A42" s="177"/>
      <c r="B42" s="177"/>
      <c r="C42" s="177"/>
      <c r="D42" s="177"/>
      <c r="E42" s="177"/>
      <c r="F42" s="177"/>
    </row>
  </sheetData>
  <mergeCells count="8">
    <mergeCell ref="D16:D17"/>
    <mergeCell ref="A42:F42"/>
    <mergeCell ref="A5:A6"/>
    <mergeCell ref="B5:B6"/>
    <mergeCell ref="C5:C6"/>
    <mergeCell ref="A16:A17"/>
    <mergeCell ref="B16:B17"/>
    <mergeCell ref="C16:C17"/>
  </mergeCells>
  <conditionalFormatting sqref="B16 C16 B17 C17">
    <cfRule type="cellIs" dxfId="3" priority="1" stopIfTrue="1" operator="lessThan">
      <formula>0</formula>
    </cfRule>
    <cfRule type="cellIs" dxfId="2" priority="2" stopIfTrue="1" operator="greaterThan">
      <formula>0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2"/>
  <sheetViews>
    <sheetView workbookViewId="0">
      <selection activeCell="A2" sqref="A2"/>
    </sheetView>
  </sheetViews>
  <sheetFormatPr defaultRowHeight="12.75"/>
  <cols>
    <col min="1" max="1" width="39.140625" customWidth="1"/>
    <col min="2" max="2" width="28.42578125" customWidth="1"/>
  </cols>
  <sheetData>
    <row r="2" spans="1:1">
      <c r="A2" s="28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8"/>
  <dimension ref="A1:F347"/>
  <sheetViews>
    <sheetView topLeftCell="A220" workbookViewId="0">
      <selection activeCell="E227" sqref="E227"/>
    </sheetView>
  </sheetViews>
  <sheetFormatPr defaultRowHeight="12.75"/>
  <cols>
    <col min="1" max="1" width="18.85546875" bestFit="1" customWidth="1"/>
    <col min="2" max="2" width="5" customWidth="1"/>
    <col min="3" max="3" width="10.85546875" bestFit="1" customWidth="1"/>
    <col min="4" max="4" width="18.7109375" customWidth="1"/>
    <col min="5" max="5" width="11.5703125" bestFit="1" customWidth="1"/>
    <col min="6" max="6" width="12.85546875" bestFit="1" customWidth="1"/>
  </cols>
  <sheetData>
    <row r="1" spans="1:1">
      <c r="A1" s="28" t="s">
        <v>626</v>
      </c>
    </row>
    <row r="3" spans="1:1">
      <c r="A3" t="s">
        <v>64</v>
      </c>
    </row>
    <row r="5" spans="1:1">
      <c r="A5" t="s">
        <v>65</v>
      </c>
    </row>
    <row r="6" spans="1:1">
      <c r="A6" t="s">
        <v>66</v>
      </c>
    </row>
    <row r="7" spans="1:1">
      <c r="A7" t="s">
        <v>67</v>
      </c>
    </row>
    <row r="8" spans="1:1">
      <c r="A8" t="s">
        <v>68</v>
      </c>
    </row>
    <row r="9" spans="1:1">
      <c r="A9" t="s">
        <v>69</v>
      </c>
    </row>
    <row r="10" spans="1:1">
      <c r="A10" t="s">
        <v>70</v>
      </c>
    </row>
    <row r="11" spans="1:1">
      <c r="A11" t="s">
        <v>71</v>
      </c>
    </row>
    <row r="12" spans="1:1">
      <c r="A12" t="s">
        <v>72</v>
      </c>
    </row>
    <row r="13" spans="1:1">
      <c r="A13" t="s">
        <v>73</v>
      </c>
    </row>
    <row r="15" spans="1:1">
      <c r="A15" t="s">
        <v>74</v>
      </c>
    </row>
    <row r="18" spans="1:1">
      <c r="A18" t="s">
        <v>75</v>
      </c>
    </row>
    <row r="19" spans="1:1" ht="25.5">
      <c r="A19" t="s">
        <v>522</v>
      </c>
    </row>
    <row r="20" spans="1:1">
      <c r="A20" t="s">
        <v>76</v>
      </c>
    </row>
    <row r="24" spans="1:1">
      <c r="A24" t="s">
        <v>77</v>
      </c>
    </row>
    <row r="25" spans="1:1" ht="25.5">
      <c r="A25" t="s">
        <v>649</v>
      </c>
    </row>
    <row r="26" spans="1:1" ht="25.5">
      <c r="A26" t="s">
        <v>328</v>
      </c>
    </row>
    <row r="27" spans="1:1" ht="25.5">
      <c r="A27" t="s">
        <v>329</v>
      </c>
    </row>
    <row r="28" spans="1:1">
      <c r="A28" t="s">
        <v>76</v>
      </c>
    </row>
    <row r="32" spans="1:1">
      <c r="A32" t="s">
        <v>78</v>
      </c>
    </row>
    <row r="33" spans="1:1">
      <c r="A33" t="s">
        <v>324</v>
      </c>
    </row>
    <row r="34" spans="1:1" ht="25.5">
      <c r="A34" t="s">
        <v>79</v>
      </c>
    </row>
    <row r="35" spans="1:1">
      <c r="A35" t="s">
        <v>80</v>
      </c>
    </row>
    <row r="36" spans="1:1">
      <c r="A36" t="s">
        <v>76</v>
      </c>
    </row>
    <row r="40" spans="1:1">
      <c r="A40" t="s">
        <v>81</v>
      </c>
    </row>
    <row r="41" spans="1:1" ht="25.5">
      <c r="A41" t="s">
        <v>82</v>
      </c>
    </row>
    <row r="42" spans="1:1">
      <c r="A42" t="s">
        <v>83</v>
      </c>
    </row>
    <row r="43" spans="1:1" ht="25.5">
      <c r="A43" t="s">
        <v>84</v>
      </c>
    </row>
    <row r="44" spans="1:1">
      <c r="A44" t="s">
        <v>76</v>
      </c>
    </row>
    <row r="48" spans="1:1">
      <c r="A48" t="s">
        <v>85</v>
      </c>
    </row>
    <row r="49" spans="1:1" ht="38.25">
      <c r="A49" t="s">
        <v>86</v>
      </c>
    </row>
    <row r="50" spans="1:1" ht="38.25">
      <c r="A50" t="s">
        <v>87</v>
      </c>
    </row>
    <row r="51" spans="1:1">
      <c r="A51" t="s">
        <v>88</v>
      </c>
    </row>
    <row r="52" spans="1:1">
      <c r="A52" t="s">
        <v>76</v>
      </c>
    </row>
    <row r="56" spans="1:1" ht="63.75">
      <c r="A56" t="s">
        <v>89</v>
      </c>
    </row>
    <row r="57" spans="1:1" ht="25.5">
      <c r="A57" t="s">
        <v>90</v>
      </c>
    </row>
    <row r="58" spans="1:1" ht="38.25">
      <c r="A58" t="s">
        <v>91</v>
      </c>
    </row>
    <row r="59" spans="1:1" ht="38.25">
      <c r="A59" t="s">
        <v>86</v>
      </c>
    </row>
    <row r="60" spans="1:1">
      <c r="A60" t="s">
        <v>76</v>
      </c>
    </row>
    <row r="64" spans="1:1" ht="25.5">
      <c r="A64" t="s">
        <v>92</v>
      </c>
    </row>
    <row r="65" spans="1:1" ht="25.5">
      <c r="A65" t="s">
        <v>93</v>
      </c>
    </row>
    <row r="66" spans="1:1">
      <c r="A66" t="s">
        <v>94</v>
      </c>
    </row>
    <row r="67" spans="1:1" ht="25.5">
      <c r="A67" t="s">
        <v>95</v>
      </c>
    </row>
    <row r="68" spans="1:1">
      <c r="A68" t="s">
        <v>76</v>
      </c>
    </row>
    <row r="72" spans="1:1" ht="25.5">
      <c r="A72" t="s">
        <v>96</v>
      </c>
    </row>
    <row r="73" spans="1:1">
      <c r="A73" t="s">
        <v>76</v>
      </c>
    </row>
    <row r="77" spans="1:1">
      <c r="A77" t="s">
        <v>97</v>
      </c>
    </row>
    <row r="78" spans="1:1">
      <c r="A78" t="s">
        <v>98</v>
      </c>
    </row>
    <row r="79" spans="1:1" ht="38.25">
      <c r="A79" t="s">
        <v>99</v>
      </c>
    </row>
    <row r="80" spans="1:1" ht="25.5">
      <c r="A80" t="s">
        <v>100</v>
      </c>
    </row>
    <row r="81" spans="1:1">
      <c r="A81" t="s">
        <v>76</v>
      </c>
    </row>
    <row r="85" spans="1:1" ht="25.5">
      <c r="A85" t="s">
        <v>101</v>
      </c>
    </row>
    <row r="86" spans="1:1">
      <c r="A86" t="s">
        <v>102</v>
      </c>
    </row>
    <row r="87" spans="1:1">
      <c r="A87" t="s">
        <v>104</v>
      </c>
    </row>
    <row r="88" spans="1:1" ht="25.5">
      <c r="A88" t="s">
        <v>280</v>
      </c>
    </row>
    <row r="89" spans="1:1">
      <c r="A89" t="s">
        <v>76</v>
      </c>
    </row>
    <row r="93" spans="1:1" ht="25.5">
      <c r="A93" t="s">
        <v>105</v>
      </c>
    </row>
    <row r="94" spans="1:1" ht="25.5">
      <c r="A94" t="s">
        <v>106</v>
      </c>
    </row>
    <row r="95" spans="1:1">
      <c r="A95" t="s">
        <v>107</v>
      </c>
    </row>
    <row r="96" spans="1:1" ht="25.5">
      <c r="A96" t="s">
        <v>108</v>
      </c>
    </row>
    <row r="97" spans="1:1">
      <c r="A97" t="s">
        <v>76</v>
      </c>
    </row>
    <row r="99" spans="1:1" ht="38.25">
      <c r="A99" t="s">
        <v>325</v>
      </c>
    </row>
    <row r="101" spans="1:1" ht="25.5">
      <c r="A101" t="s">
        <v>326</v>
      </c>
    </row>
    <row r="103" spans="1:1">
      <c r="A103" t="s">
        <v>110</v>
      </c>
    </row>
    <row r="106" spans="1:1">
      <c r="A106" t="s">
        <v>111</v>
      </c>
    </row>
    <row r="107" spans="1:1">
      <c r="A107" t="s">
        <v>112</v>
      </c>
    </row>
    <row r="108" spans="1:1" ht="114.75">
      <c r="A108" t="s">
        <v>113</v>
      </c>
    </row>
    <row r="109" spans="1:1">
      <c r="A109" t="s">
        <v>114</v>
      </c>
    </row>
    <row r="110" spans="1:1">
      <c r="A110" t="s">
        <v>76</v>
      </c>
    </row>
    <row r="114" spans="1:1" ht="38.25">
      <c r="A114" t="s">
        <v>115</v>
      </c>
    </row>
    <row r="115" spans="1:1" ht="25.5">
      <c r="A115" t="s">
        <v>116</v>
      </c>
    </row>
    <row r="116" spans="1:1" ht="38.25">
      <c r="A116" t="s">
        <v>117</v>
      </c>
    </row>
    <row r="117" spans="1:1" ht="38.25">
      <c r="A117" t="s">
        <v>118</v>
      </c>
    </row>
    <row r="118" spans="1:1">
      <c r="A118" t="s">
        <v>76</v>
      </c>
    </row>
    <row r="122" spans="1:1" ht="25.5">
      <c r="A122" t="s">
        <v>119</v>
      </c>
    </row>
    <row r="123" spans="1:1">
      <c r="A123" t="s">
        <v>112</v>
      </c>
    </row>
    <row r="124" spans="1:1" ht="25.5">
      <c r="A124" t="s">
        <v>120</v>
      </c>
    </row>
    <row r="125" spans="1:1" ht="25.5">
      <c r="A125" t="s">
        <v>121</v>
      </c>
    </row>
    <row r="126" spans="1:1">
      <c r="A126" t="s">
        <v>76</v>
      </c>
    </row>
    <row r="130" spans="1:1" ht="25.5">
      <c r="A130" t="s">
        <v>122</v>
      </c>
    </row>
    <row r="131" spans="1:1" ht="25.5">
      <c r="A131" t="s">
        <v>79</v>
      </c>
    </row>
    <row r="132" spans="1:1">
      <c r="A132" t="s">
        <v>80</v>
      </c>
    </row>
    <row r="133" spans="1:1">
      <c r="A133" t="s">
        <v>76</v>
      </c>
    </row>
    <row r="137" spans="1:1" ht="25.5">
      <c r="A137" t="s">
        <v>123</v>
      </c>
    </row>
    <row r="138" spans="1:1" ht="38.25">
      <c r="A138" t="s">
        <v>124</v>
      </c>
    </row>
    <row r="139" spans="1:1">
      <c r="A139" t="s">
        <v>125</v>
      </c>
    </row>
    <row r="140" spans="1:1">
      <c r="A140" t="s">
        <v>76</v>
      </c>
    </row>
    <row r="144" spans="1:1">
      <c r="A144" t="s">
        <v>85</v>
      </c>
    </row>
    <row r="145" spans="1:1" ht="25.5">
      <c r="A145" t="s">
        <v>127</v>
      </c>
    </row>
    <row r="146" spans="1:1" ht="38.25">
      <c r="A146" t="s">
        <v>128</v>
      </c>
    </row>
    <row r="147" spans="1:1" ht="25.5">
      <c r="A147" t="s">
        <v>129</v>
      </c>
    </row>
    <row r="148" spans="1:1">
      <c r="A148" t="s">
        <v>76</v>
      </c>
    </row>
    <row r="152" spans="1:1">
      <c r="A152" t="s">
        <v>126</v>
      </c>
    </row>
    <row r="153" spans="1:1" ht="25.5">
      <c r="A153" t="s">
        <v>90</v>
      </c>
    </row>
    <row r="154" spans="1:1" ht="25.5">
      <c r="A154" t="s">
        <v>109</v>
      </c>
    </row>
    <row r="155" spans="1:1" ht="38.25">
      <c r="A155" t="s">
        <v>91</v>
      </c>
    </row>
    <row r="156" spans="1:1">
      <c r="A156" t="s">
        <v>76</v>
      </c>
    </row>
    <row r="160" spans="1:1" ht="25.5">
      <c r="A160" t="s">
        <v>92</v>
      </c>
    </row>
    <row r="161" spans="1:1" ht="25.5">
      <c r="A161" t="s">
        <v>93</v>
      </c>
    </row>
    <row r="162" spans="1:1">
      <c r="A162" t="s">
        <v>94</v>
      </c>
    </row>
    <row r="163" spans="1:1" ht="25.5">
      <c r="A163" t="s">
        <v>95</v>
      </c>
    </row>
    <row r="164" spans="1:1">
      <c r="A164" t="s">
        <v>76</v>
      </c>
    </row>
    <row r="168" spans="1:1" ht="25.5">
      <c r="A168" t="s">
        <v>96</v>
      </c>
    </row>
    <row r="169" spans="1:1">
      <c r="A169" t="s">
        <v>76</v>
      </c>
    </row>
    <row r="173" spans="1:1" ht="25.5">
      <c r="A173" t="s">
        <v>130</v>
      </c>
    </row>
    <row r="174" spans="1:1">
      <c r="A174" t="s">
        <v>98</v>
      </c>
    </row>
    <row r="175" spans="1:1">
      <c r="A175" t="s">
        <v>131</v>
      </c>
    </row>
    <row r="176" spans="1:1">
      <c r="A176" t="s">
        <v>132</v>
      </c>
    </row>
    <row r="177" spans="1:1">
      <c r="A177" t="s">
        <v>76</v>
      </c>
    </row>
    <row r="181" spans="1:1" ht="25.5">
      <c r="A181" t="s">
        <v>133</v>
      </c>
    </row>
    <row r="182" spans="1:1">
      <c r="A182" t="s">
        <v>76</v>
      </c>
    </row>
    <row r="186" spans="1:1" ht="25.5">
      <c r="A186" t="s">
        <v>101</v>
      </c>
    </row>
    <row r="187" spans="1:1">
      <c r="A187" t="s">
        <v>102</v>
      </c>
    </row>
    <row r="188" spans="1:1" ht="25.5">
      <c r="A188" t="s">
        <v>103</v>
      </c>
    </row>
    <row r="189" spans="1:1">
      <c r="A189" t="s">
        <v>104</v>
      </c>
    </row>
    <row r="190" spans="1:1">
      <c r="A190" t="s">
        <v>76</v>
      </c>
    </row>
    <row r="194" spans="1:1" ht="25.5">
      <c r="A194" t="s">
        <v>134</v>
      </c>
    </row>
    <row r="195" spans="1:1">
      <c r="A195" t="s">
        <v>76</v>
      </c>
    </row>
    <row r="199" spans="1:1" ht="25.5">
      <c r="A199" t="s">
        <v>105</v>
      </c>
    </row>
    <row r="200" spans="1:1">
      <c r="A200" t="s">
        <v>135</v>
      </c>
    </row>
    <row r="201" spans="1:1" ht="25.5">
      <c r="A201" t="s">
        <v>136</v>
      </c>
    </row>
    <row r="202" spans="1:1" ht="25.5">
      <c r="A202" t="s">
        <v>108</v>
      </c>
    </row>
    <row r="203" spans="1:1">
      <c r="A203" t="s">
        <v>76</v>
      </c>
    </row>
    <row r="205" spans="1:1" ht="25.5">
      <c r="A205" t="s">
        <v>121</v>
      </c>
    </row>
    <row r="207" spans="1:1" ht="102">
      <c r="A207" t="s">
        <v>137</v>
      </c>
    </row>
    <row r="208" spans="1:1">
      <c r="A208" t="s">
        <v>138</v>
      </c>
    </row>
    <row r="209" spans="1:6">
      <c r="A209" t="s">
        <v>139</v>
      </c>
    </row>
    <row r="210" spans="1:6">
      <c r="A210" t="s">
        <v>140</v>
      </c>
    </row>
    <row r="211" spans="1:6">
      <c r="A211" t="s">
        <v>104</v>
      </c>
    </row>
    <row r="212" spans="1:6" ht="25.5">
      <c r="A212" t="s">
        <v>141</v>
      </c>
    </row>
    <row r="213" spans="1:6">
      <c r="A213" t="s">
        <v>142</v>
      </c>
    </row>
    <row r="214" spans="1:6" ht="25.5">
      <c r="A214" t="s">
        <v>143</v>
      </c>
    </row>
    <row r="216" spans="1:6">
      <c r="A216" t="s">
        <v>144</v>
      </c>
    </row>
    <row r="218" spans="1:6">
      <c r="A218" t="s">
        <v>145</v>
      </c>
    </row>
    <row r="219" spans="1:6" ht="38.25">
      <c r="A219" t="s">
        <v>801</v>
      </c>
    </row>
    <row r="220" spans="1:6">
      <c r="A220" t="s">
        <v>146</v>
      </c>
      <c r="B220" t="s">
        <v>147</v>
      </c>
      <c r="C220" t="s">
        <v>148</v>
      </c>
      <c r="D220" t="s">
        <v>150</v>
      </c>
      <c r="E220" t="s">
        <v>151</v>
      </c>
      <c r="F220" t="s">
        <v>152</v>
      </c>
    </row>
    <row r="221" spans="1:6">
      <c r="C221" t="s">
        <v>149</v>
      </c>
    </row>
    <row r="222" spans="1:6">
      <c r="A222" t="s">
        <v>153</v>
      </c>
      <c r="B222" t="s">
        <v>57</v>
      </c>
      <c r="C222">
        <v>1</v>
      </c>
      <c r="D222" t="s">
        <v>802</v>
      </c>
      <c r="E222">
        <v>1.3366</v>
      </c>
      <c r="F222">
        <v>1.3825000000000001</v>
      </c>
    </row>
    <row r="223" spans="1:6">
      <c r="A223" t="s">
        <v>154</v>
      </c>
      <c r="B223" t="s">
        <v>61</v>
      </c>
      <c r="C223">
        <v>1</v>
      </c>
      <c r="D223" t="s">
        <v>803</v>
      </c>
      <c r="E223">
        <v>2.2774000000000001</v>
      </c>
      <c r="F223">
        <v>2.3552</v>
      </c>
    </row>
    <row r="224" spans="1:6">
      <c r="A224" t="s">
        <v>155</v>
      </c>
      <c r="B224" t="s">
        <v>12</v>
      </c>
      <c r="C224">
        <v>1</v>
      </c>
      <c r="D224">
        <v>1.95583</v>
      </c>
      <c r="E224">
        <v>1.9490000000000001</v>
      </c>
      <c r="F224">
        <v>1.9584999999999999</v>
      </c>
    </row>
    <row r="225" spans="1:6">
      <c r="A225" t="s">
        <v>156</v>
      </c>
      <c r="B225" t="s">
        <v>63</v>
      </c>
      <c r="C225">
        <v>1</v>
      </c>
      <c r="D225" t="s">
        <v>804</v>
      </c>
      <c r="E225">
        <v>1.3721000000000001</v>
      </c>
      <c r="F225">
        <v>1.4193</v>
      </c>
    </row>
    <row r="226" spans="1:6">
      <c r="A226" t="s">
        <v>157</v>
      </c>
      <c r="B226" t="s">
        <v>58</v>
      </c>
      <c r="C226">
        <v>1</v>
      </c>
      <c r="D226" t="s">
        <v>805</v>
      </c>
      <c r="E226">
        <v>1.5663</v>
      </c>
      <c r="F226">
        <v>1.6191</v>
      </c>
    </row>
    <row r="227" spans="1:6">
      <c r="A227" t="s">
        <v>158</v>
      </c>
      <c r="B227" t="s">
        <v>30</v>
      </c>
      <c r="C227">
        <v>1</v>
      </c>
      <c r="D227" t="s">
        <v>806</v>
      </c>
      <c r="E227">
        <v>1.4216</v>
      </c>
      <c r="F227">
        <v>1.4604999999999999</v>
      </c>
    </row>
    <row r="228" spans="1:6">
      <c r="A228" t="s">
        <v>159</v>
      </c>
      <c r="B228" t="s">
        <v>56</v>
      </c>
      <c r="C228">
        <v>100</v>
      </c>
      <c r="D228" t="s">
        <v>807</v>
      </c>
      <c r="E228">
        <v>1.4583999999999999</v>
      </c>
      <c r="F228">
        <v>1.51</v>
      </c>
    </row>
    <row r="229" spans="1:6">
      <c r="A229" t="s">
        <v>160</v>
      </c>
      <c r="B229" t="s">
        <v>60</v>
      </c>
      <c r="C229">
        <v>10</v>
      </c>
      <c r="D229" t="s">
        <v>808</v>
      </c>
      <c r="E229">
        <v>2.5768</v>
      </c>
      <c r="F229">
        <v>2.6644999999999999</v>
      </c>
    </row>
    <row r="230" spans="1:6">
      <c r="A230" t="s">
        <v>161</v>
      </c>
      <c r="B230" t="s">
        <v>162</v>
      </c>
      <c r="C230">
        <v>10</v>
      </c>
      <c r="D230" t="s">
        <v>809</v>
      </c>
      <c r="E230">
        <v>2.3732000000000002</v>
      </c>
      <c r="F230">
        <v>2.4535999999999998</v>
      </c>
    </row>
    <row r="231" spans="1:6">
      <c r="A231" t="s">
        <v>163</v>
      </c>
      <c r="B231" t="s">
        <v>62</v>
      </c>
      <c r="C231">
        <v>10</v>
      </c>
      <c r="D231" t="s">
        <v>810</v>
      </c>
      <c r="E231">
        <v>2.2061999999999999</v>
      </c>
      <c r="F231">
        <v>2.2816999999999998</v>
      </c>
    </row>
    <row r="232" spans="1:6">
      <c r="A232" t="s">
        <v>164</v>
      </c>
      <c r="B232" t="s">
        <v>59</v>
      </c>
      <c r="C232">
        <v>100</v>
      </c>
      <c r="D232" t="s">
        <v>811</v>
      </c>
      <c r="E232">
        <v>3.9619</v>
      </c>
      <c r="F232">
        <v>5.0237999999999996</v>
      </c>
    </row>
    <row r="233" spans="1:6">
      <c r="A233" t="s">
        <v>165</v>
      </c>
      <c r="B233" t="s">
        <v>166</v>
      </c>
      <c r="C233">
        <v>10</v>
      </c>
      <c r="D233" t="s">
        <v>812</v>
      </c>
      <c r="E233">
        <v>3.9279000000000002</v>
      </c>
      <c r="F233">
        <v>4.9757999999999996</v>
      </c>
    </row>
    <row r="235" spans="1:6" ht="127.5">
      <c r="A235" t="s">
        <v>167</v>
      </c>
    </row>
    <row r="237" spans="1:6" ht="165.75">
      <c r="A237" t="s">
        <v>168</v>
      </c>
    </row>
    <row r="239" spans="1:6" ht="114.75">
      <c r="A239" t="s">
        <v>169</v>
      </c>
    </row>
    <row r="241" spans="1:1" ht="89.25">
      <c r="A241" t="s">
        <v>170</v>
      </c>
    </row>
    <row r="243" spans="1:1" ht="89.25">
      <c r="A243" t="s">
        <v>171</v>
      </c>
    </row>
    <row r="245" spans="1:1" ht="25.5">
      <c r="A245" t="s">
        <v>172</v>
      </c>
    </row>
    <row r="247" spans="1:1">
      <c r="A247" t="s">
        <v>144</v>
      </c>
    </row>
    <row r="249" spans="1:1" ht="38.25">
      <c r="A249" t="s">
        <v>173</v>
      </c>
    </row>
    <row r="251" spans="1:1">
      <c r="A251" t="s">
        <v>174</v>
      </c>
    </row>
    <row r="253" spans="1:1" ht="38.25">
      <c r="A253" t="s">
        <v>175</v>
      </c>
    </row>
    <row r="254" spans="1:1" ht="38.25">
      <c r="A254" t="s">
        <v>176</v>
      </c>
    </row>
    <row r="256" spans="1:1">
      <c r="A256" t="s">
        <v>177</v>
      </c>
    </row>
    <row r="258" spans="1:1" ht="38.25">
      <c r="A258" t="s">
        <v>178</v>
      </c>
    </row>
    <row r="260" spans="1:1">
      <c r="A260" t="s">
        <v>179</v>
      </c>
    </row>
    <row r="262" spans="1:1" ht="25.5">
      <c r="A262" t="s">
        <v>180</v>
      </c>
    </row>
    <row r="264" spans="1:1">
      <c r="A264" t="s">
        <v>181</v>
      </c>
    </row>
    <row r="266" spans="1:1" ht="25.5">
      <c r="A266" t="s">
        <v>182</v>
      </c>
    </row>
    <row r="267" spans="1:1" ht="25.5">
      <c r="A267" t="s">
        <v>183</v>
      </c>
    </row>
    <row r="269" spans="1:1">
      <c r="A269" t="s">
        <v>184</v>
      </c>
    </row>
    <row r="271" spans="1:1" ht="25.5">
      <c r="A271" t="s">
        <v>185</v>
      </c>
    </row>
    <row r="273" spans="1:1">
      <c r="A273" t="s">
        <v>186</v>
      </c>
    </row>
    <row r="275" spans="1:1" ht="25.5">
      <c r="A275" t="s">
        <v>187</v>
      </c>
    </row>
    <row r="277" spans="1:1">
      <c r="A277" t="s">
        <v>188</v>
      </c>
    </row>
    <row r="279" spans="1:1" ht="25.5">
      <c r="A279" t="s">
        <v>189</v>
      </c>
    </row>
    <row r="281" spans="1:1">
      <c r="A281" t="s">
        <v>74</v>
      </c>
    </row>
    <row r="283" spans="1:1">
      <c r="A283" t="s">
        <v>77</v>
      </c>
    </row>
    <row r="284" spans="1:1">
      <c r="A284" t="s">
        <v>78</v>
      </c>
    </row>
    <row r="285" spans="1:1">
      <c r="A285" t="s">
        <v>81</v>
      </c>
    </row>
    <row r="286" spans="1:1">
      <c r="A286" t="s">
        <v>190</v>
      </c>
    </row>
    <row r="287" spans="1:1" ht="25.5">
      <c r="A287" t="s">
        <v>92</v>
      </c>
    </row>
    <row r="288" spans="1:1" ht="25.5">
      <c r="A288" t="s">
        <v>96</v>
      </c>
    </row>
    <row r="289" spans="1:1">
      <c r="A289" t="s">
        <v>85</v>
      </c>
    </row>
    <row r="290" spans="1:1">
      <c r="A290" t="s">
        <v>97</v>
      </c>
    </row>
    <row r="291" spans="1:1" ht="25.5">
      <c r="A291" t="s">
        <v>101</v>
      </c>
    </row>
    <row r="293" spans="1:1">
      <c r="A293" t="s">
        <v>110</v>
      </c>
    </row>
    <row r="295" spans="1:1">
      <c r="A295" t="s">
        <v>111</v>
      </c>
    </row>
    <row r="296" spans="1:1" ht="38.25">
      <c r="A296" t="s">
        <v>115</v>
      </c>
    </row>
    <row r="297" spans="1:1" ht="25.5">
      <c r="A297" t="s">
        <v>119</v>
      </c>
    </row>
    <row r="298" spans="1:1" ht="25.5">
      <c r="A298" t="s">
        <v>122</v>
      </c>
    </row>
    <row r="299" spans="1:1" ht="25.5">
      <c r="A299" t="s">
        <v>123</v>
      </c>
    </row>
    <row r="300" spans="1:1">
      <c r="A300" t="s">
        <v>126</v>
      </c>
    </row>
    <row r="301" spans="1:1" ht="25.5">
      <c r="A301" t="s">
        <v>92</v>
      </c>
    </row>
    <row r="302" spans="1:1" ht="25.5">
      <c r="A302" t="s">
        <v>96</v>
      </c>
    </row>
    <row r="303" spans="1:1">
      <c r="A303" t="s">
        <v>85</v>
      </c>
    </row>
    <row r="304" spans="1:1" ht="25.5">
      <c r="A304" t="s">
        <v>130</v>
      </c>
    </row>
    <row r="305" spans="1:1" ht="25.5">
      <c r="A305" t="s">
        <v>133</v>
      </c>
    </row>
    <row r="306" spans="1:1" ht="25.5">
      <c r="A306" t="s">
        <v>101</v>
      </c>
    </row>
    <row r="308" spans="1:1">
      <c r="A308" t="s">
        <v>139</v>
      </c>
    </row>
    <row r="310" spans="1:1">
      <c r="A310" t="s">
        <v>70</v>
      </c>
    </row>
    <row r="311" spans="1:1">
      <c r="A311" t="s">
        <v>191</v>
      </c>
    </row>
    <row r="312" spans="1:1">
      <c r="A312" t="s">
        <v>192</v>
      </c>
    </row>
    <row r="313" spans="1:1">
      <c r="A313" t="s">
        <v>193</v>
      </c>
    </row>
    <row r="314" spans="1:1">
      <c r="A314" t="s">
        <v>71</v>
      </c>
    </row>
    <row r="315" spans="1:1">
      <c r="A315" t="s">
        <v>194</v>
      </c>
    </row>
    <row r="317" spans="1:1">
      <c r="A317" t="s">
        <v>55</v>
      </c>
    </row>
    <row r="318" spans="1:1">
      <c r="A318" t="s">
        <v>54</v>
      </c>
    </row>
    <row r="319" spans="1:1">
      <c r="A319" t="s">
        <v>195</v>
      </c>
    </row>
    <row r="321" spans="1:1">
      <c r="A321" t="s">
        <v>196</v>
      </c>
    </row>
    <row r="322" spans="1:1">
      <c r="A322" t="s">
        <v>197</v>
      </c>
    </row>
    <row r="324" spans="1:1">
      <c r="A324" t="s">
        <v>198</v>
      </c>
    </row>
    <row r="326" spans="1:1" ht="51">
      <c r="A326" t="s">
        <v>199</v>
      </c>
    </row>
    <row r="330" spans="1:1">
      <c r="A330" t="s">
        <v>200</v>
      </c>
    </row>
    <row r="332" spans="1:1" ht="63.75">
      <c r="A332" t="s">
        <v>201</v>
      </c>
    </row>
    <row r="336" spans="1:1">
      <c r="A336" t="s">
        <v>202</v>
      </c>
    </row>
    <row r="338" spans="1:6" ht="38.25">
      <c r="A338" t="s">
        <v>203</v>
      </c>
    </row>
    <row r="342" spans="1:6">
      <c r="A342" t="s">
        <v>204</v>
      </c>
    </row>
    <row r="343" spans="1:6">
      <c r="A343" t="s">
        <v>205</v>
      </c>
    </row>
    <row r="344" spans="1:6" ht="25.5">
      <c r="A344" t="s">
        <v>206</v>
      </c>
    </row>
    <row r="345" spans="1:6">
      <c r="A345" t="s">
        <v>207</v>
      </c>
    </row>
    <row r="346" spans="1:6" ht="25.5">
      <c r="A346" s="53" t="s">
        <v>208</v>
      </c>
      <c r="B346" s="53"/>
      <c r="C346" s="53"/>
      <c r="D346" s="53"/>
      <c r="E346" s="53"/>
      <c r="F346" s="53"/>
    </row>
    <row r="347" spans="1:6" ht="102">
      <c r="A347" s="144" t="s">
        <v>209</v>
      </c>
      <c r="B347" s="144"/>
      <c r="C347" s="144"/>
      <c r="D347" s="144"/>
      <c r="E347" s="144"/>
      <c r="F347" s="144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9"/>
  <dimension ref="A1:K80"/>
  <sheetViews>
    <sheetView topLeftCell="A7" workbookViewId="0">
      <selection activeCell="F3" sqref="F3"/>
    </sheetView>
  </sheetViews>
  <sheetFormatPr defaultRowHeight="12.75"/>
  <cols>
    <col min="1" max="1" width="35" customWidth="1"/>
    <col min="2" max="2" width="22.7109375" customWidth="1"/>
    <col min="3" max="3" width="25.5703125" customWidth="1"/>
    <col min="4" max="4" width="20" customWidth="1"/>
    <col min="5" max="5" width="19" customWidth="1"/>
    <col min="6" max="6" width="28.28515625" customWidth="1"/>
    <col min="7" max="7" width="22.7109375" customWidth="1"/>
    <col min="8" max="8" width="20.7109375" customWidth="1"/>
    <col min="9" max="9" width="15.85546875" customWidth="1"/>
    <col min="10" max="10" width="15.28515625" customWidth="1"/>
    <col min="11" max="11" width="15.140625" customWidth="1"/>
  </cols>
  <sheetData>
    <row r="1" spans="1:11" ht="18" customHeight="1">
      <c r="A1" s="58" t="s">
        <v>222</v>
      </c>
      <c r="B1" s="58" t="s">
        <v>220</v>
      </c>
      <c r="C1" s="58" t="s">
        <v>221</v>
      </c>
      <c r="D1" s="42"/>
      <c r="E1" s="42"/>
      <c r="F1" s="123">
        <v>1500750060</v>
      </c>
      <c r="G1" s="57" t="s">
        <v>515</v>
      </c>
      <c r="H1" s="8"/>
    </row>
    <row r="2" spans="1:11" ht="18" customHeight="1">
      <c r="A2" s="64">
        <v>120</v>
      </c>
      <c r="B2" s="64">
        <v>12800</v>
      </c>
      <c r="C2" s="64">
        <v>4</v>
      </c>
      <c r="D2" s="42"/>
      <c r="E2" s="73" t="s">
        <v>0</v>
      </c>
      <c r="F2" s="72">
        <v>65750060</v>
      </c>
      <c r="G2" s="125" t="e">
        <f>Data!B5</f>
        <v>#REF!</v>
      </c>
    </row>
    <row r="3" spans="1:11" ht="12.75" customHeight="1">
      <c r="A3" s="22"/>
      <c r="B3" s="22"/>
      <c r="C3" s="22"/>
      <c r="D3" s="42"/>
      <c r="E3" s="71" t="s">
        <v>1</v>
      </c>
      <c r="F3" s="72">
        <f>Data!B10</f>
        <v>25</v>
      </c>
    </row>
    <row r="4" spans="1:11" ht="21" customHeight="1">
      <c r="A4" s="65" t="s">
        <v>2</v>
      </c>
      <c r="B4" s="59" t="s">
        <v>3</v>
      </c>
      <c r="C4" s="66" t="s">
        <v>4</v>
      </c>
      <c r="D4" s="3"/>
      <c r="E4" s="71" t="s">
        <v>5</v>
      </c>
      <c r="F4" s="74">
        <v>119.52</v>
      </c>
      <c r="G4" s="55" t="s">
        <v>219</v>
      </c>
    </row>
    <row r="5" spans="1:11" ht="21" customHeight="1">
      <c r="A5" s="178">
        <f>ABS(A2*C2+90)</f>
        <v>570</v>
      </c>
      <c r="B5" s="179">
        <f>ABS(C2*B2)</f>
        <v>51200</v>
      </c>
      <c r="C5" s="180">
        <v>30</v>
      </c>
      <c r="D5" s="1"/>
      <c r="E5" s="71" t="s">
        <v>6</v>
      </c>
      <c r="F5" s="75">
        <f>Data!B18</f>
        <v>92.5</v>
      </c>
      <c r="G5" s="54" t="s">
        <v>218</v>
      </c>
    </row>
    <row r="6" spans="1:11" ht="21" customHeight="1">
      <c r="A6" s="178"/>
      <c r="B6" s="179"/>
      <c r="C6" s="180"/>
      <c r="D6" s="1"/>
      <c r="E6" s="79" t="s">
        <v>282</v>
      </c>
      <c r="F6" s="75">
        <v>11000</v>
      </c>
      <c r="G6" s="54"/>
    </row>
    <row r="7" spans="1:11">
      <c r="A7" s="5"/>
      <c r="B7" s="5"/>
      <c r="C7" s="5"/>
      <c r="D7" s="42"/>
      <c r="E7" s="31" t="s">
        <v>214</v>
      </c>
      <c r="F7" s="29">
        <v>0.201432</v>
      </c>
    </row>
    <row r="8" spans="1:11">
      <c r="A8" s="42"/>
      <c r="B8" s="42"/>
      <c r="C8" s="42"/>
      <c r="D8" s="42"/>
      <c r="E8" s="31" t="s">
        <v>215</v>
      </c>
      <c r="F8" s="29">
        <v>0.12117600000000001</v>
      </c>
    </row>
    <row r="9" spans="1:11" ht="18" customHeight="1">
      <c r="A9" s="68"/>
      <c r="B9" s="67" t="s">
        <v>9</v>
      </c>
      <c r="C9" s="67" t="s">
        <v>10</v>
      </c>
      <c r="D9" s="42"/>
      <c r="E9" s="43"/>
      <c r="F9" s="44"/>
      <c r="G9" s="44"/>
    </row>
    <row r="10" spans="1:11" ht="14.25" customHeight="1">
      <c r="A10" s="69" t="s">
        <v>11</v>
      </c>
      <c r="B10" s="60">
        <f>F3/((F2*49710.2695999999)/(B5*1000000))</f>
        <v>0.39162255606027624</v>
      </c>
      <c r="C10" s="60">
        <f>B10*C5</f>
        <v>11.748676681808288</v>
      </c>
      <c r="D10" s="42"/>
      <c r="E10" s="45"/>
      <c r="F10" s="46" t="s">
        <v>29</v>
      </c>
      <c r="G10" s="47" t="s">
        <v>216</v>
      </c>
    </row>
    <row r="11" spans="1:11" ht="16.5" customHeight="1">
      <c r="A11" s="69" t="s">
        <v>12</v>
      </c>
      <c r="B11" s="61">
        <f>B10*F5</f>
        <v>36.225086435575555</v>
      </c>
      <c r="C11" s="61">
        <f>B11*C5</f>
        <v>1086.7525930672666</v>
      </c>
      <c r="D11" s="42"/>
      <c r="E11" s="48"/>
      <c r="F11" s="49">
        <f>ABS(B10*F4)</f>
        <v>46.806727900324212</v>
      </c>
      <c r="G11" s="49">
        <f>ABS(F11*30)</f>
        <v>1404.2018370097264</v>
      </c>
      <c r="I11" s="48"/>
      <c r="J11" s="80">
        <f>B10*F6</f>
        <v>4307.848116663039</v>
      </c>
      <c r="K11" s="80">
        <f>ABS(J11*30)</f>
        <v>129235.44349989117</v>
      </c>
    </row>
    <row r="12" spans="1:11" ht="13.5" customHeight="1">
      <c r="A12" s="69" t="s">
        <v>13</v>
      </c>
      <c r="B12" s="62">
        <f>B11*1.949</f>
        <v>70.602693462936756</v>
      </c>
      <c r="C12" s="62">
        <f>C11*1.95</f>
        <v>2119.1675564811699</v>
      </c>
      <c r="D12" s="42"/>
      <c r="E12" s="50" t="s">
        <v>217</v>
      </c>
      <c r="F12" s="51">
        <f>ABS(F11*1.4676)</f>
        <v>68.693553866515813</v>
      </c>
      <c r="G12" s="51">
        <f>ABS(F12*30)</f>
        <v>2060.8066159954742</v>
      </c>
      <c r="I12" s="50" t="s">
        <v>217</v>
      </c>
      <c r="J12" s="51">
        <f>ABS(J11*1.49)/100</f>
        <v>64.186936938279274</v>
      </c>
      <c r="K12" s="51">
        <f>ABS(J12*30)</f>
        <v>1925.6081081483783</v>
      </c>
    </row>
    <row r="13" spans="1:11" ht="12.75" customHeight="1">
      <c r="A13" s="69" t="s">
        <v>15</v>
      </c>
      <c r="B13" s="63">
        <f>-(((A5*16)/1000)*F7)</f>
        <v>-1.8370598399999998</v>
      </c>
      <c r="C13" s="63">
        <f>-(((A5*16)/1000)*F7)*C5</f>
        <v>-55.111795199999996</v>
      </c>
      <c r="D13" s="42"/>
      <c r="E13" s="24" t="s">
        <v>15</v>
      </c>
      <c r="F13" s="52">
        <f>-(((A5*16)/1000)*F7)</f>
        <v>-1.8370598399999998</v>
      </c>
      <c r="G13" s="52">
        <f>-(((A5*16)/1000)*F7)*C5</f>
        <v>-55.111795199999996</v>
      </c>
      <c r="I13" s="69" t="s">
        <v>15</v>
      </c>
      <c r="J13" s="63">
        <f>-(((A5*16)/1000)*F7)</f>
        <v>-1.8370598399999998</v>
      </c>
      <c r="K13" s="63">
        <f>-(((A5*16)/1000)*F7*C5)</f>
        <v>-55.111795199999996</v>
      </c>
    </row>
    <row r="14" spans="1:11" ht="12.75" customHeight="1">
      <c r="A14" s="69" t="s">
        <v>16</v>
      </c>
      <c r="B14" s="63">
        <f>-(((A5*8)/1000)*F8)</f>
        <v>-0.55256255999999992</v>
      </c>
      <c r="C14" s="63">
        <f>-(((A5*8)/1000)*F8)*C5</f>
        <v>-16.576876799999997</v>
      </c>
      <c r="D14" s="42"/>
      <c r="E14" s="24" t="s">
        <v>16</v>
      </c>
      <c r="F14" s="52">
        <f>-(((A5*8)/1000)*F8)</f>
        <v>-0.55256255999999992</v>
      </c>
      <c r="G14" s="52">
        <f>-(((A5*8)/1000)*F8)*C5</f>
        <v>-16.576876799999997</v>
      </c>
      <c r="I14" s="69" t="s">
        <v>16</v>
      </c>
      <c r="J14" s="63">
        <f>-(((A5*8)/1000)*F8)</f>
        <v>-0.55256255999999992</v>
      </c>
      <c r="K14" s="63">
        <f>-(((A5*8)/1000)*F8)*C5</f>
        <v>-16.576876799999997</v>
      </c>
    </row>
    <row r="15" spans="1:11">
      <c r="A15" s="69" t="s">
        <v>17</v>
      </c>
      <c r="B15" s="63">
        <f>B13+B14</f>
        <v>-2.3896223999999995</v>
      </c>
      <c r="C15" s="63">
        <f>C13+C14</f>
        <v>-71.688671999999997</v>
      </c>
      <c r="D15" s="42"/>
      <c r="E15" s="24" t="s">
        <v>17</v>
      </c>
      <c r="F15" s="52">
        <f>F13+F14</f>
        <v>-2.3896223999999995</v>
      </c>
      <c r="G15" s="52">
        <f>G13+G14</f>
        <v>-71.688671999999997</v>
      </c>
      <c r="I15" s="24" t="s">
        <v>17</v>
      </c>
      <c r="J15" s="52">
        <f>J13+J14</f>
        <v>-2.3896223999999995</v>
      </c>
      <c r="K15" s="52">
        <f>K13+K14</f>
        <v>-71.688671999999997</v>
      </c>
    </row>
    <row r="16" spans="1:11" ht="12.75" customHeight="1">
      <c r="A16" s="181" t="s">
        <v>18</v>
      </c>
      <c r="B16" s="183">
        <f>SUM(B12,B15)</f>
        <v>68.213071062936763</v>
      </c>
      <c r="C16" s="183">
        <f>SUM(C12,C15)</f>
        <v>2047.4788844811699</v>
      </c>
      <c r="D16" s="174"/>
      <c r="E16" s="171" t="s">
        <v>18</v>
      </c>
      <c r="F16" s="185">
        <f>SUM(F12,F15)</f>
        <v>66.30393146651582</v>
      </c>
      <c r="G16" s="185">
        <f>SUM(G12,G15)</f>
        <v>1989.1179439954742</v>
      </c>
      <c r="I16" s="171" t="s">
        <v>18</v>
      </c>
      <c r="J16" s="185">
        <f>SUM(J12,J15)</f>
        <v>61.797314538279274</v>
      </c>
      <c r="K16" s="185">
        <f>SUM(K12,K15)</f>
        <v>1853.9194361483783</v>
      </c>
    </row>
    <row r="17" spans="1:11" ht="12.75" customHeight="1">
      <c r="A17" s="182"/>
      <c r="B17" s="184"/>
      <c r="C17" s="184"/>
      <c r="D17" s="174"/>
      <c r="E17" s="172"/>
      <c r="F17" s="186"/>
      <c r="G17" s="186"/>
      <c r="I17" s="172"/>
      <c r="J17" s="186"/>
      <c r="K17" s="186"/>
    </row>
    <row r="20" spans="1:11">
      <c r="A20" s="35" t="s">
        <v>32</v>
      </c>
      <c r="B20" s="35" t="s">
        <v>33</v>
      </c>
      <c r="C20" s="35" t="s">
        <v>34</v>
      </c>
      <c r="D20" s="35" t="s">
        <v>35</v>
      </c>
      <c r="E20" s="35" t="s">
        <v>36</v>
      </c>
      <c r="F20" s="35" t="s">
        <v>37</v>
      </c>
      <c r="G20" s="70" t="s">
        <v>38</v>
      </c>
      <c r="H20" s="35" t="s">
        <v>39</v>
      </c>
      <c r="I20" s="35" t="s">
        <v>40</v>
      </c>
      <c r="J20" s="35" t="s">
        <v>41</v>
      </c>
    </row>
    <row r="21" spans="1:11">
      <c r="A21" s="36" t="s">
        <v>42</v>
      </c>
      <c r="B21" s="36">
        <v>510</v>
      </c>
      <c r="C21" s="36">
        <v>710</v>
      </c>
      <c r="D21" s="36">
        <v>4</v>
      </c>
      <c r="E21" s="36">
        <v>792</v>
      </c>
      <c r="F21" s="39">
        <f t="shared" ref="F21:F27" si="0">ABS(E21*D21)</f>
        <v>3168</v>
      </c>
      <c r="G21" s="36">
        <v>250</v>
      </c>
      <c r="H21" s="39">
        <f t="shared" ref="H21:H27" si="1">ABS(C21*D21)</f>
        <v>2840</v>
      </c>
      <c r="I21" s="39">
        <f t="shared" ref="I21:I27" si="2">ABS(G21*D21)</f>
        <v>1000</v>
      </c>
      <c r="J21" s="36">
        <f t="shared" ref="J21:J27" si="3">ABS(E21/C21)</f>
        <v>1.1154929577464789</v>
      </c>
    </row>
    <row r="22" spans="1:11">
      <c r="A22" s="35" t="s">
        <v>43</v>
      </c>
      <c r="B22" s="35">
        <v>510</v>
      </c>
      <c r="C22" s="35">
        <v>605</v>
      </c>
      <c r="D22" s="35">
        <v>5</v>
      </c>
      <c r="E22" s="35">
        <v>600</v>
      </c>
      <c r="F22" s="37">
        <f t="shared" si="0"/>
        <v>3000</v>
      </c>
      <c r="G22" s="35">
        <v>200</v>
      </c>
      <c r="H22" s="37">
        <f t="shared" si="1"/>
        <v>3025</v>
      </c>
      <c r="I22" s="37">
        <f t="shared" si="2"/>
        <v>1000</v>
      </c>
      <c r="J22" s="37">
        <f t="shared" si="3"/>
        <v>0.99173553719008267</v>
      </c>
    </row>
    <row r="23" spans="1:11">
      <c r="A23" s="36" t="s">
        <v>44</v>
      </c>
      <c r="B23" s="36">
        <v>405</v>
      </c>
      <c r="C23" s="36">
        <v>460</v>
      </c>
      <c r="D23" s="36">
        <v>2</v>
      </c>
      <c r="E23" s="36">
        <v>440</v>
      </c>
      <c r="F23" s="36">
        <f t="shared" si="0"/>
        <v>880</v>
      </c>
      <c r="G23" s="36">
        <v>175</v>
      </c>
      <c r="H23" s="36">
        <f t="shared" si="1"/>
        <v>920</v>
      </c>
      <c r="I23" s="36">
        <f t="shared" si="2"/>
        <v>350</v>
      </c>
      <c r="J23" s="36">
        <f t="shared" si="3"/>
        <v>0.95652173913043481</v>
      </c>
    </row>
    <row r="24" spans="1:11">
      <c r="A24" s="35" t="s">
        <v>45</v>
      </c>
      <c r="B24" s="35">
        <v>287</v>
      </c>
      <c r="C24" s="35">
        <v>363</v>
      </c>
      <c r="D24" s="35">
        <v>6</v>
      </c>
      <c r="E24" s="35">
        <v>390</v>
      </c>
      <c r="F24" s="37">
        <f t="shared" si="0"/>
        <v>2340</v>
      </c>
      <c r="G24" s="37">
        <v>130</v>
      </c>
      <c r="H24" s="37">
        <f t="shared" si="1"/>
        <v>2178</v>
      </c>
      <c r="I24" s="37">
        <f t="shared" si="2"/>
        <v>780</v>
      </c>
      <c r="J24" s="37">
        <f t="shared" si="3"/>
        <v>1.0743801652892562</v>
      </c>
    </row>
    <row r="25" spans="1:11">
      <c r="A25" s="36" t="s">
        <v>46</v>
      </c>
      <c r="B25" s="36">
        <v>670</v>
      </c>
      <c r="C25" s="36">
        <v>865</v>
      </c>
      <c r="D25" s="36">
        <v>3</v>
      </c>
      <c r="E25" s="36">
        <v>684</v>
      </c>
      <c r="F25" s="36">
        <f t="shared" si="0"/>
        <v>2052</v>
      </c>
      <c r="G25" s="36">
        <v>375</v>
      </c>
      <c r="H25" s="36">
        <f t="shared" si="1"/>
        <v>2595</v>
      </c>
      <c r="I25" s="36">
        <f t="shared" si="2"/>
        <v>1125</v>
      </c>
      <c r="J25" s="36">
        <f t="shared" si="3"/>
        <v>0.79075144508670525</v>
      </c>
    </row>
    <row r="26" spans="1:11">
      <c r="A26" s="35" t="s">
        <v>47</v>
      </c>
      <c r="B26" s="35">
        <v>323</v>
      </c>
      <c r="C26" s="35">
        <v>433</v>
      </c>
      <c r="D26" s="35">
        <v>5</v>
      </c>
      <c r="E26" s="35">
        <v>728</v>
      </c>
      <c r="F26" s="37">
        <f t="shared" si="0"/>
        <v>3640</v>
      </c>
      <c r="G26" s="35">
        <v>250</v>
      </c>
      <c r="H26" s="38">
        <f t="shared" si="1"/>
        <v>2165</v>
      </c>
      <c r="I26" s="37">
        <f t="shared" si="2"/>
        <v>1250</v>
      </c>
      <c r="J26" s="37">
        <f t="shared" si="3"/>
        <v>1.6812933025404158</v>
      </c>
    </row>
    <row r="27" spans="1:11">
      <c r="A27" s="36" t="s">
        <v>48</v>
      </c>
      <c r="B27" s="36">
        <v>272</v>
      </c>
      <c r="C27" s="36">
        <v>454</v>
      </c>
      <c r="D27" s="36">
        <v>5</v>
      </c>
      <c r="E27" s="36">
        <v>425</v>
      </c>
      <c r="F27" s="36">
        <f t="shared" si="0"/>
        <v>2125</v>
      </c>
      <c r="G27" s="36">
        <v>200</v>
      </c>
      <c r="H27" s="36">
        <f t="shared" si="1"/>
        <v>2270</v>
      </c>
      <c r="I27" s="36">
        <f t="shared" si="2"/>
        <v>1000</v>
      </c>
      <c r="J27" s="36">
        <f t="shared" si="3"/>
        <v>0.93612334801762109</v>
      </c>
    </row>
    <row r="28" spans="1:11">
      <c r="A28" s="35" t="s">
        <v>49</v>
      </c>
      <c r="B28" s="35">
        <v>320</v>
      </c>
      <c r="C28" s="35">
        <v>370</v>
      </c>
      <c r="D28" s="35">
        <v>6</v>
      </c>
      <c r="E28" s="35"/>
      <c r="F28" s="35"/>
      <c r="G28" s="35"/>
      <c r="H28" s="35"/>
      <c r="I28" s="35"/>
      <c r="J28" s="35"/>
    </row>
    <row r="29" spans="1:11">
      <c r="A29" s="36" t="s">
        <v>50</v>
      </c>
      <c r="B29" s="36">
        <v>232</v>
      </c>
      <c r="C29" s="36">
        <v>375</v>
      </c>
      <c r="D29" s="36">
        <v>6</v>
      </c>
      <c r="E29" s="36">
        <v>311</v>
      </c>
      <c r="F29" s="36">
        <f>ABS(E29*D29)</f>
        <v>1866</v>
      </c>
      <c r="G29" s="36">
        <v>150</v>
      </c>
      <c r="H29" s="36">
        <f>ABS(C29*D29)</f>
        <v>2250</v>
      </c>
      <c r="I29" s="36">
        <f>ABS(G29*D29)</f>
        <v>900</v>
      </c>
      <c r="J29" s="36">
        <f>ABS(E29/C29)</f>
        <v>0.82933333333333337</v>
      </c>
    </row>
    <row r="30" spans="1:11">
      <c r="A30" s="35" t="s">
        <v>51</v>
      </c>
      <c r="B30" s="35">
        <v>530</v>
      </c>
      <c r="C30" s="35">
        <v>822</v>
      </c>
      <c r="D30" s="35">
        <v>3</v>
      </c>
      <c r="E30" s="35">
        <v>1123</v>
      </c>
      <c r="F30" s="37">
        <f>ABS(E30*D30)</f>
        <v>3369</v>
      </c>
      <c r="G30" s="37">
        <v>294</v>
      </c>
      <c r="H30" s="37">
        <f>ABS(C30*D30)</f>
        <v>2466</v>
      </c>
      <c r="I30" s="37">
        <f>ABS(G30*D30)</f>
        <v>882</v>
      </c>
      <c r="J30" s="37">
        <f>ABS(E30/C30)</f>
        <v>1.3661800486618005</v>
      </c>
    </row>
    <row r="31" spans="1:11">
      <c r="A31" s="36" t="s">
        <v>52</v>
      </c>
      <c r="B31" s="36">
        <v>150</v>
      </c>
      <c r="C31" s="36">
        <v>481</v>
      </c>
      <c r="D31" s="36">
        <v>5</v>
      </c>
      <c r="E31" s="36">
        <v>420</v>
      </c>
      <c r="F31" s="36">
        <f>ABS(E31*D31)</f>
        <v>2100</v>
      </c>
      <c r="G31" s="36">
        <v>188</v>
      </c>
      <c r="H31" s="36">
        <f>ABS(C31*D31)</f>
        <v>2405</v>
      </c>
      <c r="I31" s="36">
        <f>ABS(G31*D31)</f>
        <v>940</v>
      </c>
      <c r="J31" s="37">
        <f>ABS(E31/C31)</f>
        <v>0.87318087318087323</v>
      </c>
    </row>
    <row r="32" spans="1:11">
      <c r="A32" s="35" t="s">
        <v>53</v>
      </c>
      <c r="B32" s="35">
        <v>240</v>
      </c>
      <c r="C32" s="35">
        <v>432</v>
      </c>
      <c r="D32" s="35">
        <v>6</v>
      </c>
      <c r="E32" s="35">
        <v>389</v>
      </c>
      <c r="F32" s="37">
        <f>ABS(E32*D32)</f>
        <v>2334</v>
      </c>
      <c r="G32" s="37">
        <v>151</v>
      </c>
      <c r="H32" s="37">
        <f>ABS(C32*D32)</f>
        <v>2592</v>
      </c>
      <c r="I32" s="37">
        <f>ABS(G32*D32)</f>
        <v>906</v>
      </c>
      <c r="J32" s="36">
        <f>ABS(E32/C32)</f>
        <v>0.90046296296296291</v>
      </c>
    </row>
    <row r="38" spans="1:7">
      <c r="B38" s="30" t="s">
        <v>310</v>
      </c>
    </row>
    <row r="40" spans="1:7">
      <c r="A40" s="58" t="s">
        <v>222</v>
      </c>
      <c r="B40" s="58" t="s">
        <v>220</v>
      </c>
      <c r="C40" s="58" t="s">
        <v>221</v>
      </c>
      <c r="D40" s="81"/>
      <c r="E40" s="81"/>
      <c r="F40" s="81"/>
      <c r="G40" s="57" t="s">
        <v>213</v>
      </c>
    </row>
    <row r="41" spans="1:7">
      <c r="A41" s="64">
        <v>248</v>
      </c>
      <c r="B41" s="64">
        <v>680</v>
      </c>
      <c r="C41" s="64">
        <v>5</v>
      </c>
      <c r="D41" s="81"/>
      <c r="E41" s="73" t="s">
        <v>0</v>
      </c>
      <c r="F41" s="72">
        <v>50810339</v>
      </c>
      <c r="G41" s="56">
        <v>8604683</v>
      </c>
    </row>
    <row r="42" spans="1:7">
      <c r="A42" s="22"/>
      <c r="B42" s="22"/>
      <c r="C42" s="22"/>
      <c r="D42" s="81"/>
      <c r="E42" s="71" t="s">
        <v>1</v>
      </c>
      <c r="F42" s="72">
        <v>25</v>
      </c>
      <c r="G42" s="81"/>
    </row>
    <row r="43" spans="1:7" ht="25.5">
      <c r="A43" s="65" t="s">
        <v>2</v>
      </c>
      <c r="B43" s="59" t="s">
        <v>3</v>
      </c>
      <c r="C43" s="66" t="s">
        <v>4</v>
      </c>
      <c r="D43" s="3"/>
      <c r="E43" s="71" t="s">
        <v>5</v>
      </c>
      <c r="F43" s="74">
        <v>119.52</v>
      </c>
      <c r="G43" s="55" t="s">
        <v>219</v>
      </c>
    </row>
    <row r="44" spans="1:7" ht="25.5">
      <c r="A44" s="178">
        <f>ABS(A41*C41+90)</f>
        <v>1330</v>
      </c>
      <c r="B44" s="179">
        <f>ABS(C41*B41)+20</f>
        <v>3420</v>
      </c>
      <c r="C44" s="180">
        <v>30</v>
      </c>
      <c r="D44" s="1"/>
      <c r="E44" s="71" t="s">
        <v>6</v>
      </c>
      <c r="F44" s="75">
        <v>91.5</v>
      </c>
      <c r="G44" s="54" t="s">
        <v>218</v>
      </c>
    </row>
    <row r="45" spans="1:7">
      <c r="A45" s="178"/>
      <c r="B45" s="179"/>
      <c r="C45" s="180"/>
      <c r="D45" s="1"/>
      <c r="E45" s="79" t="s">
        <v>282</v>
      </c>
      <c r="F45" s="75">
        <v>11000</v>
      </c>
      <c r="G45" s="54"/>
    </row>
    <row r="46" spans="1:7">
      <c r="A46" s="5"/>
      <c r="B46" s="5"/>
      <c r="C46" s="5"/>
      <c r="D46" s="81"/>
      <c r="E46" s="31" t="s">
        <v>214</v>
      </c>
      <c r="F46" s="29">
        <v>0.201432</v>
      </c>
      <c r="G46" s="81"/>
    </row>
    <row r="47" spans="1:7">
      <c r="A47" s="81"/>
      <c r="B47" s="81"/>
      <c r="C47" s="81"/>
      <c r="D47" s="81"/>
      <c r="E47" s="31" t="s">
        <v>215</v>
      </c>
      <c r="F47" s="29">
        <v>0.12117600000000001</v>
      </c>
      <c r="G47" s="81"/>
    </row>
    <row r="48" spans="1:7">
      <c r="A48" s="68"/>
      <c r="B48" s="67" t="s">
        <v>9</v>
      </c>
      <c r="C48" s="67" t="s">
        <v>10</v>
      </c>
      <c r="D48" s="81"/>
      <c r="E48" s="43"/>
      <c r="F48" s="44"/>
      <c r="G48" s="44"/>
    </row>
    <row r="49" spans="1:7">
      <c r="A49" s="69" t="s">
        <v>11</v>
      </c>
      <c r="B49" s="60">
        <f>F42/((F41*49710.2695999999)/(B44*1000000))</f>
        <v>3.3850719473157806E-2</v>
      </c>
      <c r="C49" s="60">
        <f>B49*C44</f>
        <v>1.0155215841947343</v>
      </c>
      <c r="D49" s="81"/>
      <c r="E49" s="45"/>
      <c r="F49" s="46" t="s">
        <v>29</v>
      </c>
      <c r="G49" s="47" t="s">
        <v>216</v>
      </c>
    </row>
    <row r="50" spans="1:7">
      <c r="A50" s="69" t="s">
        <v>12</v>
      </c>
      <c r="B50" s="61">
        <f>B49*F44</f>
        <v>3.097340831793939</v>
      </c>
      <c r="C50" s="61">
        <f>B50*C44</f>
        <v>92.920224953818177</v>
      </c>
      <c r="D50" s="81"/>
      <c r="E50" s="48"/>
      <c r="F50" s="49">
        <f>ABS(B49*F43)</f>
        <v>4.0458379914318208</v>
      </c>
      <c r="G50" s="49">
        <f>ABS(F50*30)</f>
        <v>121.37513974295462</v>
      </c>
    </row>
    <row r="51" spans="1:7">
      <c r="A51" s="69" t="s">
        <v>13</v>
      </c>
      <c r="B51" s="62">
        <f>B50*1.949</f>
        <v>6.0367172811663874</v>
      </c>
      <c r="C51" s="62">
        <f>C50*1.95</f>
        <v>181.19443865994543</v>
      </c>
      <c r="D51" s="81"/>
      <c r="E51" s="50" t="s">
        <v>217</v>
      </c>
      <c r="F51" s="51">
        <f>ABS(F50*1.4676)</f>
        <v>5.9376718362253404</v>
      </c>
      <c r="G51" s="51">
        <f>ABS(F51*30)</f>
        <v>178.13015508676023</v>
      </c>
    </row>
    <row r="52" spans="1:7">
      <c r="A52" s="69" t="s">
        <v>15</v>
      </c>
      <c r="B52" s="63">
        <f>-(((A44*16)/1000)*F46)</f>
        <v>-4.2864729600000002</v>
      </c>
      <c r="C52" s="63">
        <f>-(((A44*16)/1000)*F46)*C44</f>
        <v>-128.59418880000001</v>
      </c>
      <c r="D52" s="81"/>
      <c r="E52" s="24" t="s">
        <v>15</v>
      </c>
      <c r="F52" s="52">
        <f>-(((A44*16)/1000)*F46)</f>
        <v>-4.2864729600000002</v>
      </c>
      <c r="G52" s="52">
        <f>-(((A44*16)/1000)*F46)*C44</f>
        <v>-128.59418880000001</v>
      </c>
    </row>
    <row r="53" spans="1:7">
      <c r="A53" s="69" t="s">
        <v>16</v>
      </c>
      <c r="B53" s="63">
        <f>-(((A44*8)/1000)*F47)</f>
        <v>-1.2893126400000001</v>
      </c>
      <c r="C53" s="63">
        <f>-(((A44*8)/1000)*F47)*C44</f>
        <v>-38.679379200000007</v>
      </c>
      <c r="D53" s="81"/>
      <c r="E53" s="24" t="s">
        <v>16</v>
      </c>
      <c r="F53" s="52">
        <f>-(((A44*8)/1000)*F47)</f>
        <v>-1.2893126400000001</v>
      </c>
      <c r="G53" s="52">
        <f>-(((A44*8)/1000)*F47)*C44</f>
        <v>-38.679379200000007</v>
      </c>
    </row>
    <row r="54" spans="1:7">
      <c r="A54" s="69" t="s">
        <v>17</v>
      </c>
      <c r="B54" s="63">
        <f>B52+B53</f>
        <v>-5.5757856000000006</v>
      </c>
      <c r="C54" s="63">
        <f>C52+C53</f>
        <v>-167.27356800000001</v>
      </c>
      <c r="D54" s="81"/>
      <c r="E54" s="24" t="s">
        <v>17</v>
      </c>
      <c r="F54" s="52">
        <f>F52+F53</f>
        <v>-5.5757856000000006</v>
      </c>
      <c r="G54" s="52">
        <f>G52+G53</f>
        <v>-167.27356800000001</v>
      </c>
    </row>
    <row r="55" spans="1:7">
      <c r="A55" s="181" t="s">
        <v>18</v>
      </c>
      <c r="B55" s="183">
        <f>SUM(B51,B54)</f>
        <v>0.46093168116638683</v>
      </c>
      <c r="C55" s="183">
        <f>SUM(C51,C54)</f>
        <v>13.920870659945422</v>
      </c>
      <c r="D55" s="174"/>
      <c r="E55" s="171" t="s">
        <v>18</v>
      </c>
      <c r="F55" s="185">
        <f>SUM(F51,F54)</f>
        <v>0.36188623622533989</v>
      </c>
      <c r="G55" s="185">
        <f>SUM(G51,G54)</f>
        <v>10.856587086760214</v>
      </c>
    </row>
    <row r="56" spans="1:7">
      <c r="A56" s="182"/>
      <c r="B56" s="184"/>
      <c r="C56" s="184"/>
      <c r="D56" s="174"/>
      <c r="E56" s="172"/>
      <c r="F56" s="186"/>
      <c r="G56" s="186"/>
    </row>
    <row r="58" spans="1:7" ht="14.25">
      <c r="A58" s="86" t="s">
        <v>314</v>
      </c>
      <c r="B58" s="34">
        <f>(E59/((E58*49710.2695999999)/(B44*1000000)))/1000</f>
        <v>85.299563231703743</v>
      </c>
      <c r="C58" s="34">
        <f>30*B58</f>
        <v>2558.9868969511122</v>
      </c>
      <c r="D58" s="73" t="s">
        <v>0</v>
      </c>
      <c r="E58" s="92">
        <v>161.3107</v>
      </c>
    </row>
    <row r="59" spans="1:7">
      <c r="A59" s="85" t="s">
        <v>311</v>
      </c>
      <c r="B59" t="e">
        <f>#REF!</f>
        <v>#REF!</v>
      </c>
      <c r="D59" s="71" t="s">
        <v>1</v>
      </c>
      <c r="E59" s="72">
        <v>200</v>
      </c>
    </row>
    <row r="60" spans="1:7">
      <c r="A60" s="86" t="s">
        <v>312</v>
      </c>
      <c r="B60" s="34" t="e">
        <f>B58*B59</f>
        <v>#REF!</v>
      </c>
      <c r="C60" s="34" t="e">
        <f>C58*B59</f>
        <v>#REF!</v>
      </c>
    </row>
    <row r="61" spans="1:7" ht="16.5" customHeight="1">
      <c r="A61" s="85" t="s">
        <v>313</v>
      </c>
      <c r="B61">
        <f>EUR!J54</f>
        <v>100.499</v>
      </c>
    </row>
    <row r="62" spans="1:7">
      <c r="A62" s="32" t="s">
        <v>315</v>
      </c>
      <c r="B62" s="87" t="e">
        <f>(B61*B60*1.95)+B54</f>
        <v>#REF!</v>
      </c>
      <c r="C62" s="87" t="e">
        <f>(C60*B61*1.95)+C54</f>
        <v>#REF!</v>
      </c>
    </row>
    <row r="64" spans="1:7">
      <c r="A64" s="86" t="s">
        <v>316</v>
      </c>
      <c r="B64" s="34">
        <f>(E65/((E64*49710.2695999999)/(B44*1000000)))/1000</f>
        <v>144.76655728041351</v>
      </c>
      <c r="C64" s="34">
        <f>B64*30</f>
        <v>4342.9967184124052</v>
      </c>
      <c r="D64" s="73" t="s">
        <v>0</v>
      </c>
      <c r="E64" s="72">
        <v>41.820999999999998</v>
      </c>
    </row>
    <row r="65" spans="1:5">
      <c r="A65" s="85" t="s">
        <v>317</v>
      </c>
      <c r="B65" t="e">
        <f>#REF!</f>
        <v>#REF!</v>
      </c>
      <c r="D65" s="71" t="s">
        <v>1</v>
      </c>
      <c r="E65" s="72">
        <v>88</v>
      </c>
    </row>
    <row r="66" spans="1:5" s="81" customFormat="1">
      <c r="A66" s="86" t="s">
        <v>312</v>
      </c>
      <c r="B66" s="34" t="e">
        <f>B64*B65</f>
        <v>#REF!</v>
      </c>
      <c r="C66" s="34" t="e">
        <f>C64*B65</f>
        <v>#REF!</v>
      </c>
      <c r="D66" s="88"/>
      <c r="E66" s="89"/>
    </row>
    <row r="67" spans="1:5" s="81" customFormat="1">
      <c r="A67" s="85" t="s">
        <v>313</v>
      </c>
      <c r="B67" s="81">
        <f>EUR!J54</f>
        <v>100.499</v>
      </c>
      <c r="D67" s="88"/>
      <c r="E67" s="89"/>
    </row>
    <row r="68" spans="1:5">
      <c r="A68" s="32" t="s">
        <v>315</v>
      </c>
      <c r="B68" s="87" t="e">
        <f>(B67*B66*1.95)+B15</f>
        <v>#REF!</v>
      </c>
      <c r="C68" s="87" t="e">
        <f>(C66*B67*1.95)+C54</f>
        <v>#REF!</v>
      </c>
    </row>
    <row r="70" spans="1:5">
      <c r="A70" s="97" t="s">
        <v>318</v>
      </c>
      <c r="B70" s="98" t="e">
        <f>E71/((E70*49710.2695999999)/(B44*1000000))/1000</f>
        <v>#VALUE!</v>
      </c>
      <c r="C70" s="98" t="e">
        <f>B70*30</f>
        <v>#VALUE!</v>
      </c>
      <c r="D70" s="73" t="s">
        <v>0</v>
      </c>
      <c r="E70" s="72" t="e">
        <f>ABS(LTC!B4)</f>
        <v>#VALUE!</v>
      </c>
    </row>
    <row r="71" spans="1:5">
      <c r="A71" s="97" t="s">
        <v>319</v>
      </c>
      <c r="B71" s="98" t="e">
        <f>#REF!</f>
        <v>#REF!</v>
      </c>
      <c r="C71" s="98"/>
      <c r="D71" s="71" t="s">
        <v>1</v>
      </c>
      <c r="E71" s="72">
        <v>50</v>
      </c>
    </row>
    <row r="72" spans="1:5">
      <c r="A72" s="97" t="s">
        <v>312</v>
      </c>
      <c r="B72" s="98" t="e">
        <f>B70*B71</f>
        <v>#VALUE!</v>
      </c>
      <c r="C72" s="98" t="e">
        <f>C70*B71</f>
        <v>#VALUE!</v>
      </c>
      <c r="D72" s="88"/>
      <c r="E72" s="89"/>
    </row>
    <row r="73" spans="1:5">
      <c r="A73" s="97" t="s">
        <v>313</v>
      </c>
      <c r="B73" s="98">
        <f>EUR!J54</f>
        <v>100.499</v>
      </c>
      <c r="C73" s="98"/>
      <c r="D73" s="88"/>
      <c r="E73" s="89"/>
    </row>
    <row r="74" spans="1:5">
      <c r="A74" s="97" t="s">
        <v>315</v>
      </c>
      <c r="B74" s="99" t="e">
        <f>(B73*B72*1.95)+B15</f>
        <v>#VALUE!</v>
      </c>
      <c r="C74" s="100" t="e">
        <f>(C72*B73*1.95)+C15</f>
        <v>#VALUE!</v>
      </c>
      <c r="D74" s="81"/>
      <c r="E74" s="81"/>
    </row>
    <row r="76" spans="1:5" ht="14.25">
      <c r="A76" s="86" t="s">
        <v>321</v>
      </c>
      <c r="B76" s="34">
        <f>E77/((E76*49710.2695999999)/(B44*1000000))/1000</f>
        <v>0.40114876571653901</v>
      </c>
      <c r="C76" s="34">
        <f>B76*30</f>
        <v>12.03446297149617</v>
      </c>
      <c r="D76" s="73" t="s">
        <v>0</v>
      </c>
      <c r="E76" s="92">
        <v>25.5915</v>
      </c>
    </row>
    <row r="77" spans="1:5" ht="14.25">
      <c r="A77" s="85" t="s">
        <v>322</v>
      </c>
      <c r="B77" s="90">
        <f>0.43101</f>
        <v>0.43101</v>
      </c>
      <c r="C77" s="90"/>
      <c r="D77" s="71" t="s">
        <v>1</v>
      </c>
      <c r="E77" s="92">
        <v>0.14921799999999999</v>
      </c>
    </row>
    <row r="78" spans="1:5">
      <c r="A78" s="86" t="s">
        <v>312</v>
      </c>
      <c r="B78" s="34">
        <f>B76*B77</f>
        <v>0.17289912951148548</v>
      </c>
      <c r="C78" s="34">
        <f>C76*B77</f>
        <v>5.1869738853445639</v>
      </c>
      <c r="D78" s="88"/>
      <c r="E78" s="89"/>
    </row>
    <row r="79" spans="1:5">
      <c r="A79" s="85" t="s">
        <v>313</v>
      </c>
      <c r="B79" s="90">
        <f>EUR!J54</f>
        <v>100.499</v>
      </c>
      <c r="C79" s="90"/>
      <c r="D79" s="88"/>
      <c r="E79" s="89"/>
    </row>
    <row r="80" spans="1:5">
      <c r="A80" s="32" t="s">
        <v>315</v>
      </c>
      <c r="B80" s="87">
        <f>(B79*B78*1.95)+B15</f>
        <v>31.493947352710812</v>
      </c>
      <c r="C80" s="87">
        <f>(C78*B79*1.95)+C15</f>
        <v>944.81842058132429</v>
      </c>
      <c r="D80" s="90"/>
      <c r="E80" s="90"/>
    </row>
  </sheetData>
  <mergeCells count="23">
    <mergeCell ref="D55:D56"/>
    <mergeCell ref="E55:E56"/>
    <mergeCell ref="F55:F56"/>
    <mergeCell ref="G55:G56"/>
    <mergeCell ref="A44:A45"/>
    <mergeCell ref="B44:B45"/>
    <mergeCell ref="C44:C45"/>
    <mergeCell ref="A55:A56"/>
    <mergeCell ref="B55:B56"/>
    <mergeCell ref="C55:C56"/>
    <mergeCell ref="I16:I17"/>
    <mergeCell ref="J16:J17"/>
    <mergeCell ref="K16:K17"/>
    <mergeCell ref="E16:E17"/>
    <mergeCell ref="F16:F17"/>
    <mergeCell ref="G16:G17"/>
    <mergeCell ref="D16:D17"/>
    <mergeCell ref="A5:A6"/>
    <mergeCell ref="B5:B6"/>
    <mergeCell ref="C5:C6"/>
    <mergeCell ref="A16:A17"/>
    <mergeCell ref="B16:B17"/>
    <mergeCell ref="C16:C17"/>
  </mergeCells>
  <conditionalFormatting sqref="B13:C14 B16:C17 F13:G14 F16:G17 J16:K17 J13:K14 B52:C53 B55:C56 F52:G53 F55:G56">
    <cfRule type="cellIs" dxfId="1" priority="37" stopIfTrue="1" operator="lessThan">
      <formula>0</formula>
    </cfRule>
    <cfRule type="cellIs" dxfId="0" priority="38" stopIfTrue="1" operator="greaterThan">
      <formula>0</formula>
    </cfRule>
  </conditionalFormatting>
  <pageMargins left="0.7" right="0.7" top="0.75" bottom="0.75" header="0.3" footer="0.3"/>
  <pageSetup paperSize="0" orientation="portrait" horizontalDpi="0" verticalDpi="0" copie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10"/>
  <dimension ref="A1:L73"/>
  <sheetViews>
    <sheetView topLeftCell="B46" workbookViewId="0">
      <selection activeCell="B74" sqref="B74"/>
    </sheetView>
  </sheetViews>
  <sheetFormatPr defaultRowHeight="12.75"/>
  <cols>
    <col min="1" max="1" width="11.85546875" customWidth="1"/>
    <col min="2" max="2" width="32.5703125" customWidth="1"/>
    <col min="3" max="3" width="23" customWidth="1"/>
    <col min="4" max="4" width="7.5703125" customWidth="1"/>
    <col min="5" max="5" width="19" style="53" customWidth="1"/>
    <col min="6" max="6" width="25.28515625" style="53" customWidth="1"/>
    <col min="7" max="7" width="17.7109375" style="53" customWidth="1"/>
    <col min="8" max="8" width="19.7109375" style="53" customWidth="1"/>
    <col min="9" max="10" width="9" style="53" customWidth="1"/>
    <col min="11" max="11" width="16.85546875" style="53" customWidth="1"/>
    <col min="12" max="12" width="22.7109375" style="53" customWidth="1"/>
  </cols>
  <sheetData>
    <row r="1" spans="1:2" ht="25.5">
      <c r="A1" s="53" t="s">
        <v>245</v>
      </c>
    </row>
    <row r="2" spans="1:2">
      <c r="A2" t="s">
        <v>225</v>
      </c>
      <c r="B2">
        <v>262392</v>
      </c>
    </row>
    <row r="3" spans="1:2">
      <c r="A3" t="s">
        <v>224</v>
      </c>
      <c r="B3" t="s">
        <v>770</v>
      </c>
    </row>
    <row r="4" spans="1:2">
      <c r="A4" t="s">
        <v>226</v>
      </c>
      <c r="B4">
        <v>189281249</v>
      </c>
    </row>
    <row r="5" spans="1:2">
      <c r="A5" t="s">
        <v>246</v>
      </c>
      <c r="B5" t="s">
        <v>813</v>
      </c>
    </row>
    <row r="6" spans="1:2">
      <c r="A6" t="s">
        <v>247</v>
      </c>
      <c r="B6" t="s">
        <v>814</v>
      </c>
    </row>
    <row r="7" spans="1:2">
      <c r="A7" t="s">
        <v>248</v>
      </c>
      <c r="B7" t="s">
        <v>772</v>
      </c>
    </row>
    <row r="8" spans="1:2">
      <c r="A8" t="s">
        <v>223</v>
      </c>
    </row>
    <row r="9" spans="1:2">
      <c r="A9" t="s">
        <v>249</v>
      </c>
    </row>
    <row r="10" spans="1:2">
      <c r="A10" t="s">
        <v>250</v>
      </c>
    </row>
    <row r="11" spans="1:2">
      <c r="A11" t="s">
        <v>251</v>
      </c>
    </row>
    <row r="12" spans="1:2">
      <c r="A12" t="s">
        <v>252</v>
      </c>
    </row>
    <row r="13" spans="1:2" ht="38.25">
      <c r="A13" t="s">
        <v>815</v>
      </c>
    </row>
    <row r="14" spans="1:2">
      <c r="A14" t="s">
        <v>253</v>
      </c>
    </row>
    <row r="15" spans="1:2">
      <c r="A15" t="s">
        <v>254</v>
      </c>
    </row>
    <row r="16" spans="1:2">
      <c r="A16" t="s">
        <v>255</v>
      </c>
    </row>
    <row r="17" spans="1:1">
      <c r="A17" t="s">
        <v>256</v>
      </c>
    </row>
    <row r="18" spans="1:1">
      <c r="A18" t="s">
        <v>258</v>
      </c>
    </row>
    <row r="19" spans="1:1">
      <c r="A19" t="s">
        <v>57</v>
      </c>
    </row>
    <row r="20" spans="1:1">
      <c r="A20" t="s">
        <v>266</v>
      </c>
    </row>
    <row r="21" spans="1:1">
      <c r="A21" t="s">
        <v>237</v>
      </c>
    </row>
    <row r="22" spans="1:1">
      <c r="A22" t="s">
        <v>11</v>
      </c>
    </row>
    <row r="23" spans="1:1">
      <c r="A23" t="s">
        <v>63</v>
      </c>
    </row>
    <row r="24" spans="1:1">
      <c r="A24" t="s">
        <v>58</v>
      </c>
    </row>
    <row r="25" spans="1:1">
      <c r="A25" t="s">
        <v>259</v>
      </c>
    </row>
    <row r="26" spans="1:1">
      <c r="A26" t="s">
        <v>242</v>
      </c>
    </row>
    <row r="27" spans="1:1">
      <c r="A27" t="s">
        <v>260</v>
      </c>
    </row>
    <row r="28" spans="1:1">
      <c r="A28" t="s">
        <v>60</v>
      </c>
    </row>
    <row r="29" spans="1:1">
      <c r="A29" t="s">
        <v>12</v>
      </c>
    </row>
    <row r="30" spans="1:1">
      <c r="A30" t="s">
        <v>257</v>
      </c>
    </row>
    <row r="31" spans="1:1">
      <c r="A31" t="s">
        <v>61</v>
      </c>
    </row>
    <row r="32" spans="1:1">
      <c r="A32" t="s">
        <v>244</v>
      </c>
    </row>
    <row r="33" spans="1:1">
      <c r="A33" t="s">
        <v>267</v>
      </c>
    </row>
    <row r="34" spans="1:1">
      <c r="A34" t="s">
        <v>239</v>
      </c>
    </row>
    <row r="35" spans="1:1">
      <c r="A35" t="s">
        <v>261</v>
      </c>
    </row>
    <row r="36" spans="1:1">
      <c r="A36" t="s">
        <v>56</v>
      </c>
    </row>
    <row r="37" spans="1:1">
      <c r="A37" t="s">
        <v>327</v>
      </c>
    </row>
    <row r="38" spans="1:1">
      <c r="A38" t="s">
        <v>262</v>
      </c>
    </row>
    <row r="39" spans="1:1">
      <c r="A39" t="s">
        <v>162</v>
      </c>
    </row>
    <row r="40" spans="1:1">
      <c r="A40" t="s">
        <v>240</v>
      </c>
    </row>
    <row r="41" spans="1:1">
      <c r="A41" t="s">
        <v>263</v>
      </c>
    </row>
    <row r="42" spans="1:1">
      <c r="A42" t="s">
        <v>241</v>
      </c>
    </row>
    <row r="43" spans="1:1">
      <c r="A43" t="s">
        <v>59</v>
      </c>
    </row>
    <row r="44" spans="1:1">
      <c r="A44" t="s">
        <v>265</v>
      </c>
    </row>
    <row r="45" spans="1:1">
      <c r="A45" t="s">
        <v>62</v>
      </c>
    </row>
    <row r="46" spans="1:1">
      <c r="A46" t="s">
        <v>243</v>
      </c>
    </row>
    <row r="47" spans="1:1">
      <c r="A47" t="s">
        <v>235</v>
      </c>
    </row>
    <row r="48" spans="1:1">
      <c r="A48" t="s">
        <v>234</v>
      </c>
    </row>
    <row r="49" spans="1:12">
      <c r="A49" t="s">
        <v>268</v>
      </c>
    </row>
    <row r="50" spans="1:12">
      <c r="A50" t="s">
        <v>30</v>
      </c>
    </row>
    <row r="51" spans="1:12">
      <c r="A51" t="s">
        <v>236</v>
      </c>
    </row>
    <row r="52" spans="1:12">
      <c r="A52" t="s">
        <v>264</v>
      </c>
    </row>
    <row r="53" spans="1:12">
      <c r="B53" s="11" t="s">
        <v>269</v>
      </c>
      <c r="C53" t="s">
        <v>270</v>
      </c>
      <c r="D53" t="s">
        <v>271</v>
      </c>
      <c r="E53" s="53" t="s">
        <v>272</v>
      </c>
      <c r="F53" s="53" t="s">
        <v>273</v>
      </c>
      <c r="G53" s="53" t="s">
        <v>232</v>
      </c>
      <c r="H53" s="53" t="s">
        <v>231</v>
      </c>
      <c r="I53" s="76" t="s">
        <v>229</v>
      </c>
      <c r="J53" s="11" t="s">
        <v>230</v>
      </c>
      <c r="K53" s="53" t="s">
        <v>274</v>
      </c>
      <c r="L53" s="53" t="s">
        <v>273</v>
      </c>
    </row>
    <row r="54" spans="1:12">
      <c r="A54" t="s">
        <v>283</v>
      </c>
      <c r="B54" s="77" t="s">
        <v>284</v>
      </c>
      <c r="C54" t="s">
        <v>816</v>
      </c>
      <c r="E54" s="53" t="s">
        <v>817</v>
      </c>
      <c r="F54" s="53" t="s">
        <v>818</v>
      </c>
      <c r="G54" s="53" t="s">
        <v>693</v>
      </c>
      <c r="H54" s="53" t="s">
        <v>748</v>
      </c>
      <c r="I54" s="76">
        <v>99.287000000000006</v>
      </c>
      <c r="J54" s="77">
        <v>100.499</v>
      </c>
      <c r="K54" s="53" t="s">
        <v>819</v>
      </c>
      <c r="L54" s="53" t="s">
        <v>820</v>
      </c>
    </row>
    <row r="55" spans="1:12">
      <c r="A55" t="s">
        <v>283</v>
      </c>
      <c r="B55" t="s">
        <v>285</v>
      </c>
      <c r="C55" t="s">
        <v>821</v>
      </c>
      <c r="E55" s="53" t="s">
        <v>822</v>
      </c>
      <c r="F55" s="53" t="s">
        <v>823</v>
      </c>
      <c r="G55" s="53" t="s">
        <v>749</v>
      </c>
      <c r="H55" s="53" t="s">
        <v>702</v>
      </c>
      <c r="I55" s="53">
        <v>92.5</v>
      </c>
      <c r="J55" s="53">
        <v>93.7</v>
      </c>
      <c r="K55" s="53" t="s">
        <v>824</v>
      </c>
      <c r="L55" s="53" t="s">
        <v>825</v>
      </c>
    </row>
    <row r="56" spans="1:12">
      <c r="A56" t="s">
        <v>283</v>
      </c>
      <c r="B56" t="s">
        <v>346</v>
      </c>
      <c r="C56" t="s">
        <v>826</v>
      </c>
      <c r="E56" s="53" t="s">
        <v>827</v>
      </c>
      <c r="F56" s="53" t="s">
        <v>828</v>
      </c>
      <c r="G56" s="53" t="s">
        <v>744</v>
      </c>
      <c r="H56" s="53" t="s">
        <v>762</v>
      </c>
      <c r="I56" s="53">
        <v>117.95</v>
      </c>
      <c r="J56" s="53">
        <v>89.54</v>
      </c>
      <c r="K56" s="53" t="s">
        <v>829</v>
      </c>
      <c r="L56" s="53" t="s">
        <v>830</v>
      </c>
    </row>
    <row r="57" spans="1:12">
      <c r="A57" t="s">
        <v>348</v>
      </c>
      <c r="B57" t="s">
        <v>288</v>
      </c>
      <c r="C57" t="s">
        <v>831</v>
      </c>
      <c r="E57" s="53" t="s">
        <v>780</v>
      </c>
      <c r="F57" s="53" t="s">
        <v>781</v>
      </c>
      <c r="G57" s="53" t="s">
        <v>773</v>
      </c>
      <c r="H57" s="53" t="s">
        <v>652</v>
      </c>
      <c r="I57" s="53">
        <v>94.420010000000005</v>
      </c>
      <c r="J57" s="53">
        <v>95.310890000000001</v>
      </c>
      <c r="K57" s="53" t="s">
        <v>782</v>
      </c>
      <c r="L57" s="53" t="s">
        <v>783</v>
      </c>
    </row>
    <row r="58" spans="1:12">
      <c r="A58" s="53" t="s">
        <v>348</v>
      </c>
      <c r="B58" s="53" t="s">
        <v>289</v>
      </c>
      <c r="C58" s="53" t="s">
        <v>832</v>
      </c>
      <c r="D58" s="53"/>
      <c r="E58" s="53" t="s">
        <v>833</v>
      </c>
      <c r="F58" s="53" t="s">
        <v>834</v>
      </c>
      <c r="G58" s="53" t="s">
        <v>745</v>
      </c>
      <c r="H58" s="53" t="s">
        <v>739</v>
      </c>
      <c r="I58" s="53">
        <v>91.12</v>
      </c>
      <c r="J58" s="53">
        <v>93.86</v>
      </c>
      <c r="K58" s="53" t="s">
        <v>835</v>
      </c>
      <c r="L58" s="53" t="s">
        <v>836</v>
      </c>
    </row>
    <row r="59" spans="1:12">
      <c r="A59" s="53" t="s">
        <v>348</v>
      </c>
      <c r="B59" s="53" t="s">
        <v>330</v>
      </c>
      <c r="C59" s="53" t="s">
        <v>837</v>
      </c>
      <c r="D59" s="53"/>
      <c r="E59" s="53" t="s">
        <v>764</v>
      </c>
      <c r="F59" s="53" t="s">
        <v>765</v>
      </c>
      <c r="G59" s="53" t="s">
        <v>766</v>
      </c>
      <c r="H59" s="53" t="s">
        <v>740</v>
      </c>
      <c r="I59" s="53">
        <v>91.55</v>
      </c>
      <c r="J59" s="53">
        <v>93.75</v>
      </c>
      <c r="K59" s="53" t="s">
        <v>767</v>
      </c>
      <c r="L59" s="53" t="s">
        <v>768</v>
      </c>
    </row>
    <row r="60" spans="1:12">
      <c r="A60" s="53" t="s">
        <v>348</v>
      </c>
      <c r="B60" s="53" t="s">
        <v>287</v>
      </c>
      <c r="C60" s="53" t="s">
        <v>838</v>
      </c>
      <c r="D60" s="53"/>
      <c r="E60" s="53" t="s">
        <v>737</v>
      </c>
      <c r="F60" s="53" t="s">
        <v>769</v>
      </c>
      <c r="G60" s="53" t="s">
        <v>681</v>
      </c>
      <c r="H60" s="53" t="s">
        <v>708</v>
      </c>
      <c r="I60" s="53">
        <v>92.6</v>
      </c>
      <c r="J60" s="53">
        <v>94.74</v>
      </c>
      <c r="K60" s="53" t="s">
        <v>676</v>
      </c>
      <c r="L60" s="53" t="s">
        <v>774</v>
      </c>
    </row>
    <row r="61" spans="1:12">
      <c r="A61" s="53" t="s">
        <v>283</v>
      </c>
      <c r="B61" s="53" t="s">
        <v>286</v>
      </c>
      <c r="C61" s="53" t="s">
        <v>839</v>
      </c>
      <c r="D61" s="53"/>
      <c r="E61" s="53" t="s">
        <v>756</v>
      </c>
      <c r="F61" s="53" t="s">
        <v>757</v>
      </c>
      <c r="G61" s="53" t="s">
        <v>701</v>
      </c>
      <c r="H61" s="53" t="s">
        <v>758</v>
      </c>
      <c r="I61" s="53">
        <v>94.099699999999999</v>
      </c>
      <c r="J61" s="53">
        <v>97.53</v>
      </c>
      <c r="K61" s="53" t="s">
        <v>759</v>
      </c>
      <c r="L61" s="53" t="s">
        <v>760</v>
      </c>
    </row>
    <row r="62" spans="1:12">
      <c r="A62" s="53" t="s">
        <v>651</v>
      </c>
      <c r="B62" s="53" t="s">
        <v>331</v>
      </c>
      <c r="C62" s="53" t="s">
        <v>784</v>
      </c>
      <c r="D62" s="53"/>
      <c r="E62" s="53" t="s">
        <v>716</v>
      </c>
      <c r="F62" s="53" t="s">
        <v>717</v>
      </c>
      <c r="G62" s="53" t="s">
        <v>685</v>
      </c>
      <c r="H62" s="53" t="s">
        <v>686</v>
      </c>
      <c r="I62" s="53">
        <v>91.500100000000003</v>
      </c>
      <c r="J62" s="53">
        <v>93.83</v>
      </c>
      <c r="K62" s="53" t="s">
        <v>238</v>
      </c>
      <c r="L62" s="53" t="s">
        <v>678</v>
      </c>
    </row>
    <row r="63" spans="1:12">
      <c r="A63" s="53" t="s">
        <v>651</v>
      </c>
      <c r="B63" s="53" t="s">
        <v>347</v>
      </c>
      <c r="C63" s="53" t="s">
        <v>840</v>
      </c>
      <c r="D63" s="53"/>
      <c r="E63" s="53" t="s">
        <v>709</v>
      </c>
      <c r="F63" s="53" t="s">
        <v>710</v>
      </c>
      <c r="G63" s="53" t="s">
        <v>711</v>
      </c>
      <c r="H63" s="53" t="s">
        <v>712</v>
      </c>
      <c r="I63" s="53">
        <v>89</v>
      </c>
      <c r="J63" s="53">
        <v>93.042000000000002</v>
      </c>
      <c r="K63" s="53" t="s">
        <v>713</v>
      </c>
      <c r="L63" s="53" t="s">
        <v>691</v>
      </c>
    </row>
    <row r="64" spans="1:12">
      <c r="A64" s="53" t="s">
        <v>651</v>
      </c>
      <c r="B64" s="53" t="s">
        <v>290</v>
      </c>
      <c r="C64" s="53" t="s">
        <v>841</v>
      </c>
      <c r="D64" s="53"/>
      <c r="E64" s="53" t="s">
        <v>729</v>
      </c>
      <c r="F64" s="53" t="s">
        <v>730</v>
      </c>
      <c r="G64" s="53" t="s">
        <v>731</v>
      </c>
      <c r="H64" s="53" t="s">
        <v>732</v>
      </c>
      <c r="I64" s="53">
        <v>80</v>
      </c>
      <c r="J64" s="53">
        <v>107</v>
      </c>
      <c r="K64" s="53" t="s">
        <v>733</v>
      </c>
      <c r="L64" s="53" t="s">
        <v>734</v>
      </c>
    </row>
    <row r="65" spans="1:12">
      <c r="A65" s="53" t="s">
        <v>252</v>
      </c>
      <c r="B65" s="53"/>
      <c r="C65" s="53"/>
      <c r="D65" s="53"/>
    </row>
    <row r="66" spans="1:12">
      <c r="A66" s="53"/>
      <c r="B66" s="53"/>
      <c r="C66" s="53"/>
      <c r="D66" s="53"/>
    </row>
    <row r="67" spans="1:12" ht="229.5">
      <c r="A67" s="53" t="s">
        <v>275</v>
      </c>
      <c r="B67" s="53"/>
      <c r="C67" s="53"/>
      <c r="D67" s="53"/>
    </row>
    <row r="68" spans="1:12">
      <c r="A68" s="53"/>
      <c r="B68" s="53"/>
      <c r="C68" s="53"/>
      <c r="D68" s="53"/>
    </row>
    <row r="69" spans="1:12">
      <c r="A69" s="94" t="s">
        <v>276</v>
      </c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</row>
    <row r="70" spans="1:12">
      <c r="A70" s="94" t="s">
        <v>252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</row>
    <row r="71" spans="1:12" ht="38.25">
      <c r="A71" s="94" t="s">
        <v>277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</row>
    <row r="72" spans="1:12">
      <c r="A72" s="95" t="s">
        <v>278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</row>
    <row r="73" spans="1:12" ht="38.25">
      <c r="A73" s="124" t="s">
        <v>279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L74"/>
  <sheetViews>
    <sheetView topLeftCell="B46" workbookViewId="0">
      <selection activeCell="J54" sqref="J54"/>
    </sheetView>
  </sheetViews>
  <sheetFormatPr defaultRowHeight="12.75"/>
  <cols>
    <col min="1" max="1" width="11.85546875" bestFit="1" customWidth="1"/>
    <col min="2" max="2" width="32.5703125" customWidth="1"/>
    <col min="3" max="3" width="23" customWidth="1"/>
    <col min="4" max="4" width="7.5703125" customWidth="1"/>
    <col min="5" max="5" width="19" customWidth="1"/>
    <col min="6" max="6" width="27.42578125" customWidth="1"/>
    <col min="7" max="7" width="16.85546875" customWidth="1"/>
    <col min="8" max="8" width="19.7109375" customWidth="1"/>
    <col min="9" max="10" width="10" customWidth="1"/>
    <col min="11" max="11" width="18" customWidth="1"/>
    <col min="12" max="12" width="25.28515625" customWidth="1"/>
  </cols>
  <sheetData>
    <row r="1" spans="1:2" ht="25.5">
      <c r="A1" s="53" t="s">
        <v>245</v>
      </c>
    </row>
    <row r="2" spans="1:2">
      <c r="A2" t="s">
        <v>225</v>
      </c>
      <c r="B2">
        <v>262392</v>
      </c>
    </row>
    <row r="3" spans="1:2">
      <c r="A3" t="s">
        <v>224</v>
      </c>
      <c r="B3" t="s">
        <v>770</v>
      </c>
    </row>
    <row r="4" spans="1:2">
      <c r="A4" t="s">
        <v>226</v>
      </c>
      <c r="B4">
        <v>189281249</v>
      </c>
    </row>
    <row r="5" spans="1:2">
      <c r="A5" t="s">
        <v>246</v>
      </c>
      <c r="B5" t="s">
        <v>813</v>
      </c>
    </row>
    <row r="6" spans="1:2">
      <c r="A6" t="s">
        <v>247</v>
      </c>
      <c r="B6" t="s">
        <v>814</v>
      </c>
    </row>
    <row r="7" spans="1:2">
      <c r="A7" t="s">
        <v>248</v>
      </c>
      <c r="B7" t="s">
        <v>772</v>
      </c>
    </row>
    <row r="8" spans="1:2">
      <c r="A8" t="s">
        <v>223</v>
      </c>
    </row>
    <row r="9" spans="1:2">
      <c r="A9" t="s">
        <v>249</v>
      </c>
    </row>
    <row r="10" spans="1:2">
      <c r="A10" t="s">
        <v>250</v>
      </c>
    </row>
    <row r="11" spans="1:2">
      <c r="A11" t="s">
        <v>251</v>
      </c>
    </row>
    <row r="12" spans="1:2">
      <c r="A12" t="s">
        <v>252</v>
      </c>
    </row>
    <row r="13" spans="1:2" ht="38.25">
      <c r="A13" t="s">
        <v>842</v>
      </c>
    </row>
    <row r="14" spans="1:2">
      <c r="A14" t="s">
        <v>253</v>
      </c>
    </row>
    <row r="15" spans="1:2">
      <c r="A15" t="s">
        <v>254</v>
      </c>
    </row>
    <row r="16" spans="1:2">
      <c r="A16" t="s">
        <v>255</v>
      </c>
    </row>
    <row r="17" spans="1:1">
      <c r="A17" t="s">
        <v>256</v>
      </c>
    </row>
    <row r="18" spans="1:1">
      <c r="A18" t="s">
        <v>258</v>
      </c>
    </row>
    <row r="19" spans="1:1">
      <c r="A19" t="s">
        <v>57</v>
      </c>
    </row>
    <row r="20" spans="1:1">
      <c r="A20" t="s">
        <v>266</v>
      </c>
    </row>
    <row r="21" spans="1:1">
      <c r="A21" t="s">
        <v>237</v>
      </c>
    </row>
    <row r="22" spans="1:1">
      <c r="A22" t="s">
        <v>11</v>
      </c>
    </row>
    <row r="23" spans="1:1">
      <c r="A23" t="s">
        <v>63</v>
      </c>
    </row>
    <row r="24" spans="1:1">
      <c r="A24" t="s">
        <v>58</v>
      </c>
    </row>
    <row r="25" spans="1:1">
      <c r="A25" t="s">
        <v>259</v>
      </c>
    </row>
    <row r="26" spans="1:1">
      <c r="A26" t="s">
        <v>242</v>
      </c>
    </row>
    <row r="27" spans="1:1">
      <c r="A27" t="s">
        <v>260</v>
      </c>
    </row>
    <row r="28" spans="1:1">
      <c r="A28" t="s">
        <v>60</v>
      </c>
    </row>
    <row r="29" spans="1:1">
      <c r="A29" t="s">
        <v>12</v>
      </c>
    </row>
    <row r="30" spans="1:1">
      <c r="A30" t="s">
        <v>257</v>
      </c>
    </row>
    <row r="31" spans="1:1">
      <c r="A31" t="s">
        <v>61</v>
      </c>
    </row>
    <row r="32" spans="1:1">
      <c r="A32" t="s">
        <v>244</v>
      </c>
    </row>
    <row r="33" spans="1:1">
      <c r="A33" t="s">
        <v>267</v>
      </c>
    </row>
    <row r="34" spans="1:1">
      <c r="A34" t="s">
        <v>239</v>
      </c>
    </row>
    <row r="35" spans="1:1">
      <c r="A35" t="s">
        <v>261</v>
      </c>
    </row>
    <row r="36" spans="1:1">
      <c r="A36" t="s">
        <v>56</v>
      </c>
    </row>
    <row r="37" spans="1:1">
      <c r="A37" t="s">
        <v>327</v>
      </c>
    </row>
    <row r="38" spans="1:1">
      <c r="A38" t="s">
        <v>262</v>
      </c>
    </row>
    <row r="39" spans="1:1">
      <c r="A39" t="s">
        <v>162</v>
      </c>
    </row>
    <row r="40" spans="1:1">
      <c r="A40" t="s">
        <v>240</v>
      </c>
    </row>
    <row r="41" spans="1:1">
      <c r="A41" t="s">
        <v>263</v>
      </c>
    </row>
    <row r="42" spans="1:1">
      <c r="A42" t="s">
        <v>241</v>
      </c>
    </row>
    <row r="43" spans="1:1">
      <c r="A43" t="s">
        <v>59</v>
      </c>
    </row>
    <row r="44" spans="1:1">
      <c r="A44" t="s">
        <v>265</v>
      </c>
    </row>
    <row r="45" spans="1:1">
      <c r="A45" t="s">
        <v>62</v>
      </c>
    </row>
    <row r="46" spans="1:1">
      <c r="A46" t="s">
        <v>243</v>
      </c>
    </row>
    <row r="47" spans="1:1">
      <c r="A47" t="s">
        <v>235</v>
      </c>
    </row>
    <row r="48" spans="1:1">
      <c r="A48" t="s">
        <v>234</v>
      </c>
    </row>
    <row r="49" spans="1:12">
      <c r="A49" t="s">
        <v>268</v>
      </c>
    </row>
    <row r="50" spans="1:12">
      <c r="A50" t="s">
        <v>30</v>
      </c>
    </row>
    <row r="51" spans="1:12">
      <c r="A51" t="s">
        <v>236</v>
      </c>
    </row>
    <row r="52" spans="1:12">
      <c r="A52" t="s">
        <v>264</v>
      </c>
    </row>
    <row r="53" spans="1:12">
      <c r="B53" s="77" t="s">
        <v>269</v>
      </c>
      <c r="C53" t="s">
        <v>270</v>
      </c>
      <c r="D53" t="s">
        <v>271</v>
      </c>
      <c r="E53" t="s">
        <v>272</v>
      </c>
      <c r="F53" t="s">
        <v>273</v>
      </c>
      <c r="G53" t="s">
        <v>232</v>
      </c>
      <c r="H53" t="s">
        <v>231</v>
      </c>
      <c r="I53" s="76" t="s">
        <v>229</v>
      </c>
      <c r="J53" s="77" t="s">
        <v>230</v>
      </c>
      <c r="K53" t="s">
        <v>274</v>
      </c>
      <c r="L53" t="s">
        <v>273</v>
      </c>
    </row>
    <row r="54" spans="1:12">
      <c r="A54" t="s">
        <v>535</v>
      </c>
      <c r="B54" t="s">
        <v>291</v>
      </c>
      <c r="C54" t="s">
        <v>785</v>
      </c>
      <c r="E54" t="s">
        <v>786</v>
      </c>
      <c r="F54" t="s">
        <v>843</v>
      </c>
      <c r="G54" t="s">
        <v>750</v>
      </c>
      <c r="H54" t="s">
        <v>746</v>
      </c>
      <c r="I54">
        <v>136.01</v>
      </c>
      <c r="J54">
        <v>136.01004</v>
      </c>
      <c r="K54" t="s">
        <v>844</v>
      </c>
      <c r="L54" t="s">
        <v>845</v>
      </c>
    </row>
    <row r="55" spans="1:12">
      <c r="A55" t="s">
        <v>535</v>
      </c>
      <c r="B55" t="s">
        <v>293</v>
      </c>
      <c r="C55" t="s">
        <v>846</v>
      </c>
      <c r="E55" t="s">
        <v>847</v>
      </c>
      <c r="F55" t="s">
        <v>848</v>
      </c>
      <c r="G55" t="s">
        <v>715</v>
      </c>
      <c r="H55" t="s">
        <v>727</v>
      </c>
      <c r="I55">
        <v>122.73</v>
      </c>
      <c r="J55">
        <v>122.74</v>
      </c>
      <c r="K55" t="s">
        <v>849</v>
      </c>
      <c r="L55" t="s">
        <v>850</v>
      </c>
    </row>
    <row r="56" spans="1:12">
      <c r="A56" t="s">
        <v>650</v>
      </c>
      <c r="B56" t="s">
        <v>292</v>
      </c>
      <c r="C56" t="s">
        <v>851</v>
      </c>
      <c r="E56" t="s">
        <v>795</v>
      </c>
      <c r="F56" t="s">
        <v>852</v>
      </c>
      <c r="G56" t="s">
        <v>775</v>
      </c>
      <c r="H56" t="s">
        <v>751</v>
      </c>
      <c r="I56">
        <v>121.407</v>
      </c>
      <c r="J56">
        <v>122.166</v>
      </c>
      <c r="K56" t="s">
        <v>853</v>
      </c>
      <c r="L56" t="s">
        <v>854</v>
      </c>
    </row>
    <row r="57" spans="1:12">
      <c r="A57" t="s">
        <v>650</v>
      </c>
      <c r="B57" t="s">
        <v>294</v>
      </c>
      <c r="C57" t="s">
        <v>855</v>
      </c>
      <c r="E57" t="s">
        <v>856</v>
      </c>
      <c r="F57" t="s">
        <v>857</v>
      </c>
      <c r="G57" t="s">
        <v>747</v>
      </c>
      <c r="H57" t="s">
        <v>743</v>
      </c>
      <c r="I57">
        <v>123.01</v>
      </c>
      <c r="J57">
        <v>124.92</v>
      </c>
      <c r="K57" t="s">
        <v>858</v>
      </c>
      <c r="L57" t="s">
        <v>859</v>
      </c>
    </row>
    <row r="58" spans="1:12">
      <c r="A58" t="s">
        <v>297</v>
      </c>
      <c r="B58" s="76" t="s">
        <v>703</v>
      </c>
      <c r="C58" t="s">
        <v>787</v>
      </c>
      <c r="E58" t="s">
        <v>718</v>
      </c>
      <c r="F58" t="s">
        <v>719</v>
      </c>
      <c r="G58" t="s">
        <v>741</v>
      </c>
      <c r="H58" t="s">
        <v>742</v>
      </c>
      <c r="I58" s="76">
        <v>107.54716999999999</v>
      </c>
      <c r="J58">
        <v>135</v>
      </c>
      <c r="K58" t="s">
        <v>238</v>
      </c>
      <c r="L58" t="s">
        <v>323</v>
      </c>
    </row>
    <row r="59" spans="1:12">
      <c r="A59" t="s">
        <v>650</v>
      </c>
      <c r="B59" t="s">
        <v>332</v>
      </c>
      <c r="C59" t="s">
        <v>860</v>
      </c>
      <c r="E59" t="s">
        <v>720</v>
      </c>
      <c r="F59" t="s">
        <v>755</v>
      </c>
      <c r="G59" t="s">
        <v>695</v>
      </c>
      <c r="H59" t="s">
        <v>689</v>
      </c>
      <c r="I59">
        <v>120</v>
      </c>
      <c r="J59">
        <v>121</v>
      </c>
      <c r="K59" t="s">
        <v>754</v>
      </c>
      <c r="L59" t="s">
        <v>776</v>
      </c>
    </row>
    <row r="60" spans="1:12">
      <c r="A60" t="s">
        <v>297</v>
      </c>
      <c r="B60" t="s">
        <v>334</v>
      </c>
      <c r="C60" t="s">
        <v>861</v>
      </c>
      <c r="E60" t="s">
        <v>721</v>
      </c>
      <c r="F60" t="s">
        <v>722</v>
      </c>
      <c r="G60" t="s">
        <v>704</v>
      </c>
      <c r="H60" t="s">
        <v>697</v>
      </c>
      <c r="I60">
        <v>110</v>
      </c>
      <c r="J60">
        <v>135</v>
      </c>
      <c r="K60" t="s">
        <v>694</v>
      </c>
      <c r="L60" t="s">
        <v>705</v>
      </c>
    </row>
    <row r="61" spans="1:12">
      <c r="A61" t="s">
        <v>297</v>
      </c>
      <c r="B61" t="s">
        <v>320</v>
      </c>
      <c r="C61" t="s">
        <v>728</v>
      </c>
      <c r="E61" t="s">
        <v>725</v>
      </c>
      <c r="F61" t="s">
        <v>726</v>
      </c>
      <c r="G61" t="s">
        <v>698</v>
      </c>
      <c r="H61" t="s">
        <v>625</v>
      </c>
      <c r="I61">
        <v>117.4</v>
      </c>
      <c r="J61">
        <v>125</v>
      </c>
      <c r="K61" t="s">
        <v>238</v>
      </c>
      <c r="L61" t="s">
        <v>323</v>
      </c>
    </row>
    <row r="62" spans="1:12">
      <c r="A62" t="s">
        <v>535</v>
      </c>
      <c r="B62" t="s">
        <v>333</v>
      </c>
      <c r="C62" t="s">
        <v>862</v>
      </c>
      <c r="E62" t="s">
        <v>796</v>
      </c>
      <c r="F62" t="s">
        <v>797</v>
      </c>
      <c r="G62" t="s">
        <v>682</v>
      </c>
      <c r="H62" t="s">
        <v>683</v>
      </c>
      <c r="I62">
        <v>125</v>
      </c>
      <c r="J62">
        <v>128</v>
      </c>
      <c r="K62" t="s">
        <v>798</v>
      </c>
      <c r="L62" t="s">
        <v>799</v>
      </c>
    </row>
    <row r="63" spans="1:12">
      <c r="A63" t="s">
        <v>535</v>
      </c>
      <c r="B63" t="s">
        <v>298</v>
      </c>
      <c r="C63" t="s">
        <v>863</v>
      </c>
      <c r="E63" t="s">
        <v>735</v>
      </c>
      <c r="F63" t="s">
        <v>736</v>
      </c>
      <c r="G63" t="s">
        <v>752</v>
      </c>
      <c r="H63" t="s">
        <v>788</v>
      </c>
      <c r="I63">
        <v>120.01</v>
      </c>
      <c r="J63">
        <v>127.97</v>
      </c>
      <c r="K63" t="s">
        <v>753</v>
      </c>
      <c r="L63" t="s">
        <v>789</v>
      </c>
    </row>
    <row r="64" spans="1:12">
      <c r="A64" t="s">
        <v>535</v>
      </c>
      <c r="B64" t="s">
        <v>296</v>
      </c>
      <c r="C64" t="s">
        <v>864</v>
      </c>
      <c r="E64" t="s">
        <v>865</v>
      </c>
      <c r="F64" t="s">
        <v>866</v>
      </c>
      <c r="G64" t="s">
        <v>867</v>
      </c>
      <c r="H64" t="s">
        <v>738</v>
      </c>
      <c r="I64">
        <v>125</v>
      </c>
      <c r="J64">
        <v>129</v>
      </c>
      <c r="K64" t="s">
        <v>868</v>
      </c>
      <c r="L64" t="s">
        <v>869</v>
      </c>
    </row>
    <row r="65" spans="1:12">
      <c r="A65" t="s">
        <v>297</v>
      </c>
      <c r="B65" t="s">
        <v>295</v>
      </c>
      <c r="C65" t="s">
        <v>777</v>
      </c>
      <c r="E65" t="s">
        <v>687</v>
      </c>
      <c r="F65" t="s">
        <v>688</v>
      </c>
      <c r="G65" t="s">
        <v>696</v>
      </c>
      <c r="H65" t="s">
        <v>548</v>
      </c>
      <c r="I65">
        <v>115</v>
      </c>
      <c r="J65">
        <v>145</v>
      </c>
      <c r="K65" t="s">
        <v>238</v>
      </c>
      <c r="L65" t="s">
        <v>323</v>
      </c>
    </row>
    <row r="66" spans="1:12">
      <c r="A66" t="s">
        <v>252</v>
      </c>
    </row>
    <row r="68" spans="1:12" ht="229.5">
      <c r="A68" t="s">
        <v>275</v>
      </c>
    </row>
    <row r="70" spans="1:12">
      <c r="A70" t="s">
        <v>276</v>
      </c>
    </row>
    <row r="71" spans="1:12">
      <c r="A71" s="91" t="s">
        <v>252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</row>
    <row r="72" spans="1:12" ht="38.25">
      <c r="A72" s="94" t="s">
        <v>277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</row>
    <row r="73" spans="1:12">
      <c r="A73" s="155" t="s">
        <v>278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</row>
    <row r="74" spans="1:12" ht="38.25">
      <c r="A74" s="155" t="s">
        <v>279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12"/>
  <dimension ref="A1"/>
  <sheetViews>
    <sheetView topLeftCell="A7" workbookViewId="0"/>
  </sheetViews>
  <sheetFormatPr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4"/>
  <dimension ref="A1:D42"/>
  <sheetViews>
    <sheetView topLeftCell="A22" workbookViewId="0">
      <selection activeCell="A46" sqref="A46"/>
    </sheetView>
  </sheetViews>
  <sheetFormatPr defaultRowHeight="12.75"/>
  <cols>
    <col min="1" max="1" width="18" customWidth="1"/>
    <col min="2" max="2" width="26.28515625" customWidth="1"/>
    <col min="3" max="3" width="18" bestFit="1" customWidth="1"/>
    <col min="4" max="4" width="13.7109375" bestFit="1" customWidth="1"/>
  </cols>
  <sheetData>
    <row r="1" spans="1:4">
      <c r="A1" s="94" t="s">
        <v>337</v>
      </c>
      <c r="B1" t="s">
        <v>870</v>
      </c>
    </row>
    <row r="2" spans="1:4">
      <c r="A2" t="s">
        <v>338</v>
      </c>
      <c r="B2">
        <v>46</v>
      </c>
    </row>
    <row r="3" spans="1:4">
      <c r="A3" t="s">
        <v>339</v>
      </c>
      <c r="B3" t="s">
        <v>871</v>
      </c>
    </row>
    <row r="4" spans="1:4">
      <c r="A4" t="s">
        <v>340</v>
      </c>
      <c r="B4" t="s">
        <v>699</v>
      </c>
    </row>
    <row r="5" spans="1:4">
      <c r="A5" t="s">
        <v>341</v>
      </c>
      <c r="B5">
        <v>0</v>
      </c>
    </row>
    <row r="7" spans="1:4">
      <c r="A7" s="128" t="s">
        <v>589</v>
      </c>
    </row>
    <row r="8" spans="1:4" ht="25.5">
      <c r="A8" t="s">
        <v>590</v>
      </c>
    </row>
    <row r="9" spans="1:4">
      <c r="A9" t="s">
        <v>761</v>
      </c>
      <c r="B9" t="s">
        <v>872</v>
      </c>
      <c r="C9" t="s">
        <v>873</v>
      </c>
      <c r="D9" t="s">
        <v>591</v>
      </c>
    </row>
    <row r="11" spans="1:4">
      <c r="A11" t="s">
        <v>223</v>
      </c>
    </row>
    <row r="12" spans="1:4">
      <c r="A12" t="s">
        <v>366</v>
      </c>
    </row>
    <row r="13" spans="1:4">
      <c r="A13" t="s">
        <v>592</v>
      </c>
    </row>
    <row r="14" spans="1:4">
      <c r="A14" t="s">
        <v>593</v>
      </c>
    </row>
    <row r="15" spans="1:4">
      <c r="A15" t="s">
        <v>336</v>
      </c>
    </row>
    <row r="16" spans="1:4">
      <c r="A16" t="s">
        <v>252</v>
      </c>
    </row>
    <row r="17" spans="1:1">
      <c r="A17" t="s">
        <v>300</v>
      </c>
    </row>
    <row r="19" spans="1:1">
      <c r="A19" t="s">
        <v>598</v>
      </c>
    </row>
    <row r="21" spans="1:1">
      <c r="A21" t="s">
        <v>594</v>
      </c>
    </row>
    <row r="23" spans="1:1" ht="25.5">
      <c r="A23" t="s">
        <v>599</v>
      </c>
    </row>
    <row r="27" spans="1:1">
      <c r="A27" t="s">
        <v>595</v>
      </c>
    </row>
    <row r="28" spans="1:1">
      <c r="A28" t="s">
        <v>874</v>
      </c>
    </row>
    <row r="29" spans="1:1" ht="25.5">
      <c r="A29" s="30" t="s">
        <v>596</v>
      </c>
    </row>
    <row r="31" spans="1:1">
      <c r="A31" t="s">
        <v>597</v>
      </c>
    </row>
    <row r="33" spans="1:4">
      <c r="A33" t="s">
        <v>337</v>
      </c>
      <c r="B33" t="s">
        <v>870</v>
      </c>
    </row>
    <row r="34" spans="1:4">
      <c r="A34" t="s">
        <v>338</v>
      </c>
      <c r="B34">
        <v>46</v>
      </c>
    </row>
    <row r="35" spans="1:4">
      <c r="A35" t="s">
        <v>339</v>
      </c>
      <c r="B35" t="s">
        <v>871</v>
      </c>
    </row>
    <row r="36" spans="1:4">
      <c r="A36" t="s">
        <v>340</v>
      </c>
      <c r="B36" t="s">
        <v>699</v>
      </c>
    </row>
    <row r="37" spans="1:4">
      <c r="A37" t="s">
        <v>341</v>
      </c>
      <c r="B37">
        <v>0</v>
      </c>
    </row>
    <row r="38" spans="1:4" ht="51">
      <c r="A38" t="s">
        <v>600</v>
      </c>
    </row>
    <row r="39" spans="1:4" ht="38.25">
      <c r="A39" t="s">
        <v>601</v>
      </c>
    </row>
    <row r="41" spans="1:4" ht="76.5">
      <c r="A41" t="s">
        <v>602</v>
      </c>
    </row>
    <row r="42" spans="1:4" ht="51">
      <c r="A42" s="129" t="s">
        <v>603</v>
      </c>
      <c r="B42" s="129"/>
      <c r="C42" s="129"/>
      <c r="D42" s="129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24" sqref="B24"/>
    </sheetView>
  </sheetViews>
  <sheetFormatPr defaultRowHeight="12.75"/>
  <cols>
    <col min="1" max="1" width="11.5703125" bestFit="1" customWidth="1"/>
    <col min="2" max="2" width="14.85546875" bestFit="1" customWidth="1"/>
    <col min="3" max="3" width="11.28515625" bestFit="1" customWidth="1"/>
    <col min="4" max="5" width="13.140625" bestFit="1" customWidth="1"/>
    <col min="6" max="6" width="15.7109375" bestFit="1" customWidth="1"/>
  </cols>
  <sheetData>
    <row r="1" spans="1:6">
      <c r="A1" s="101" t="s">
        <v>227</v>
      </c>
      <c r="B1" t="s">
        <v>349</v>
      </c>
      <c r="C1" t="s">
        <v>273</v>
      </c>
      <c r="D1" t="s">
        <v>607</v>
      </c>
      <c r="E1" t="s">
        <v>608</v>
      </c>
    </row>
    <row r="2" spans="1:6">
      <c r="A2" t="s">
        <v>536</v>
      </c>
      <c r="B2" t="s">
        <v>653</v>
      </c>
      <c r="C2" t="s">
        <v>654</v>
      </c>
      <c r="D2" t="s">
        <v>656</v>
      </c>
      <c r="E2" t="s">
        <v>657</v>
      </c>
      <c r="F2" t="s">
        <v>350</v>
      </c>
    </row>
    <row r="3" spans="1:6">
      <c r="A3" s="124"/>
      <c r="B3" s="124"/>
      <c r="C3" s="124" t="s">
        <v>655</v>
      </c>
      <c r="D3" s="124"/>
      <c r="E3" s="124"/>
      <c r="F3" s="124"/>
    </row>
    <row r="4" spans="1:6">
      <c r="A4" s="124" t="s">
        <v>537</v>
      </c>
      <c r="B4" s="124" t="s">
        <v>658</v>
      </c>
      <c r="C4" s="124" t="s">
        <v>659</v>
      </c>
      <c r="D4" s="124" t="s">
        <v>661</v>
      </c>
      <c r="E4" s="124" t="s">
        <v>662</v>
      </c>
      <c r="F4" s="124" t="s">
        <v>350</v>
      </c>
    </row>
    <row r="5" spans="1:6">
      <c r="A5" s="124"/>
      <c r="B5" s="124"/>
      <c r="C5" s="124" t="s">
        <v>660</v>
      </c>
      <c r="D5" s="124"/>
      <c r="E5" s="124"/>
      <c r="F5" s="124"/>
    </row>
    <row r="6" spans="1:6">
      <c r="A6" s="124" t="s">
        <v>351</v>
      </c>
      <c r="B6" s="124" t="s">
        <v>663</v>
      </c>
      <c r="C6" s="124" t="s">
        <v>664</v>
      </c>
      <c r="D6" s="124" t="s">
        <v>665</v>
      </c>
      <c r="E6" s="124" t="s">
        <v>666</v>
      </c>
      <c r="F6" s="124" t="s">
        <v>350</v>
      </c>
    </row>
    <row r="7" spans="1:6">
      <c r="A7" s="124"/>
      <c r="B7" s="124"/>
      <c r="C7" s="124" t="s">
        <v>538</v>
      </c>
      <c r="D7" s="124"/>
      <c r="E7" s="124"/>
      <c r="F7" s="124"/>
    </row>
    <row r="8" spans="1:6">
      <c r="A8" s="124" t="s">
        <v>539</v>
      </c>
      <c r="B8" s="124" t="s">
        <v>667</v>
      </c>
      <c r="C8" s="124" t="s">
        <v>668</v>
      </c>
      <c r="D8" s="124" t="s">
        <v>669</v>
      </c>
      <c r="E8" s="124" t="s">
        <v>670</v>
      </c>
      <c r="F8" s="124" t="s">
        <v>350</v>
      </c>
    </row>
    <row r="9" spans="1:6">
      <c r="A9" s="124"/>
      <c r="B9" s="124"/>
      <c r="C9" s="124" t="s">
        <v>538</v>
      </c>
      <c r="D9" s="124"/>
      <c r="E9" s="124"/>
      <c r="F9" s="124"/>
    </row>
    <row r="10" spans="1:6">
      <c r="A10" s="124" t="s">
        <v>540</v>
      </c>
      <c r="B10" s="124" t="s">
        <v>622</v>
      </c>
      <c r="C10" s="124" t="s">
        <v>623</v>
      </c>
      <c r="D10" s="124" t="s">
        <v>671</v>
      </c>
      <c r="E10" s="124" t="s">
        <v>672</v>
      </c>
      <c r="F10" s="124" t="s">
        <v>350</v>
      </c>
    </row>
    <row r="11" spans="1:6">
      <c r="A11" s="124"/>
      <c r="B11" s="124"/>
      <c r="C11" s="124" t="s">
        <v>538</v>
      </c>
      <c r="D11" s="124"/>
      <c r="E11" s="124"/>
      <c r="F11" s="124"/>
    </row>
    <row r="12" spans="1:6">
      <c r="A12" s="124" t="s">
        <v>604</v>
      </c>
      <c r="B12" s="124" t="s">
        <v>624</v>
      </c>
      <c r="C12" s="124" t="s">
        <v>623</v>
      </c>
      <c r="D12" s="124" t="s">
        <v>673</v>
      </c>
      <c r="E12" s="124" t="s">
        <v>674</v>
      </c>
      <c r="F12" s="124" t="s">
        <v>350</v>
      </c>
    </row>
    <row r="13" spans="1:6">
      <c r="A13" s="144"/>
      <c r="B13" s="144"/>
      <c r="C13" s="144" t="s">
        <v>538</v>
      </c>
      <c r="D13" s="144"/>
      <c r="E13" s="144"/>
      <c r="F13" s="14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cols>
    <col min="1" max="1" width="81.140625" bestFit="1" customWidth="1"/>
  </cols>
  <sheetData>
    <row r="1" spans="1:1" ht="38.25">
      <c r="A1" s="101" t="s">
        <v>675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10"/>
  <sheetViews>
    <sheetView tabSelected="1" topLeftCell="A229" workbookViewId="0">
      <selection activeCell="B252" sqref="B252"/>
    </sheetView>
  </sheetViews>
  <sheetFormatPr defaultRowHeight="12.75"/>
  <cols>
    <col min="1" max="1" width="11" customWidth="1"/>
    <col min="2" max="2" width="26" bestFit="1" customWidth="1"/>
    <col min="3" max="3" width="16.7109375" bestFit="1" customWidth="1"/>
    <col min="4" max="4" width="11" bestFit="1" customWidth="1"/>
    <col min="5" max="5" width="11" customWidth="1"/>
    <col min="6" max="6" width="11" bestFit="1" customWidth="1"/>
    <col min="7" max="7" width="11" customWidth="1"/>
  </cols>
  <sheetData>
    <row r="1" spans="1:1" ht="25.5">
      <c r="A1" s="101" t="s">
        <v>364</v>
      </c>
    </row>
    <row r="3" spans="1:1">
      <c r="A3" t="s">
        <v>299</v>
      </c>
    </row>
    <row r="4" spans="1:1">
      <c r="A4" t="s">
        <v>365</v>
      </c>
    </row>
    <row r="5" spans="1:1">
      <c r="A5" t="s">
        <v>335</v>
      </c>
    </row>
    <row r="6" spans="1:1">
      <c r="A6" t="s">
        <v>366</v>
      </c>
    </row>
    <row r="7" spans="1:1">
      <c r="A7" t="s">
        <v>301</v>
      </c>
    </row>
    <row r="8" spans="1:1">
      <c r="A8" t="s">
        <v>367</v>
      </c>
    </row>
    <row r="9" spans="1:1">
      <c r="A9" t="s">
        <v>336</v>
      </c>
    </row>
    <row r="10" spans="1:1">
      <c r="A10" t="s">
        <v>368</v>
      </c>
    </row>
    <row r="11" spans="1:1">
      <c r="A11" t="s">
        <v>252</v>
      </c>
    </row>
    <row r="13" spans="1:1" ht="51">
      <c r="A13" t="s">
        <v>369</v>
      </c>
    </row>
    <row r="14" spans="1:1" ht="25.5">
      <c r="A14" t="s">
        <v>370</v>
      </c>
    </row>
    <row r="16" spans="1:1" ht="38.25">
      <c r="A16" t="s">
        <v>371</v>
      </c>
    </row>
    <row r="17" spans="1:1" ht="25.5">
      <c r="A17" t="s">
        <v>372</v>
      </c>
    </row>
    <row r="18" spans="1:1">
      <c r="A18" t="s">
        <v>373</v>
      </c>
    </row>
    <row r="19" spans="1:1">
      <c r="A19">
        <v>3.3799999999999998E-6</v>
      </c>
    </row>
    <row r="20" spans="1:1">
      <c r="A20" t="s">
        <v>374</v>
      </c>
    </row>
    <row r="21" spans="1:1">
      <c r="A21">
        <v>3.76E-6</v>
      </c>
    </row>
    <row r="22" spans="1:1">
      <c r="A22" t="s">
        <v>375</v>
      </c>
    </row>
    <row r="23" spans="1:1">
      <c r="A23">
        <v>2.25501E-3</v>
      </c>
    </row>
    <row r="24" spans="1:1">
      <c r="A24" t="s">
        <v>376</v>
      </c>
    </row>
    <row r="25" spans="1:1">
      <c r="A25">
        <v>1.3999999999999999E-4</v>
      </c>
    </row>
    <row r="26" spans="1:1">
      <c r="A26" t="s">
        <v>377</v>
      </c>
    </row>
    <row r="27" spans="1:1">
      <c r="A27">
        <v>5.1100000000000002E-6</v>
      </c>
    </row>
    <row r="28" spans="1:1">
      <c r="A28" t="s">
        <v>378</v>
      </c>
    </row>
    <row r="29" spans="1:1">
      <c r="A29">
        <v>1.102302E-2</v>
      </c>
    </row>
    <row r="30" spans="1:1">
      <c r="A30" t="s">
        <v>379</v>
      </c>
    </row>
    <row r="31" spans="1:1">
      <c r="A31">
        <v>6.991E-5</v>
      </c>
    </row>
    <row r="32" spans="1:1">
      <c r="A32" t="s">
        <v>380</v>
      </c>
    </row>
    <row r="33" spans="1:1">
      <c r="A33">
        <v>1.6115299999999999E-3</v>
      </c>
    </row>
    <row r="34" spans="1:1">
      <c r="A34" t="s">
        <v>638</v>
      </c>
    </row>
    <row r="35" spans="1:1">
      <c r="A35">
        <v>1.4896000000000001E-4</v>
      </c>
    </row>
    <row r="36" spans="1:1">
      <c r="A36" t="s">
        <v>529</v>
      </c>
    </row>
    <row r="37" spans="1:1">
      <c r="A37">
        <v>9.3999999999999994E-5</v>
      </c>
    </row>
    <row r="38" spans="1:1">
      <c r="A38" t="s">
        <v>381</v>
      </c>
    </row>
    <row r="39" spans="1:1">
      <c r="A39">
        <v>2.6950099999999999E-3</v>
      </c>
    </row>
    <row r="40" spans="1:1">
      <c r="A40" t="s">
        <v>609</v>
      </c>
    </row>
    <row r="41" spans="1:1">
      <c r="A41">
        <v>3.7481999999999999E-4</v>
      </c>
    </row>
    <row r="42" spans="1:1">
      <c r="A42" t="s">
        <v>382</v>
      </c>
    </row>
    <row r="43" spans="1:1">
      <c r="A43">
        <v>1.7000000000000001E-4</v>
      </c>
    </row>
    <row r="44" spans="1:1">
      <c r="A44" t="s">
        <v>383</v>
      </c>
    </row>
    <row r="45" spans="1:1">
      <c r="A45">
        <v>1.3999999999999999E-4</v>
      </c>
    </row>
    <row r="46" spans="1:1">
      <c r="A46" t="s">
        <v>384</v>
      </c>
    </row>
    <row r="47" spans="1:1">
      <c r="A47">
        <v>7.0099999999999998E-6</v>
      </c>
    </row>
    <row r="48" spans="1:1">
      <c r="A48" t="s">
        <v>360</v>
      </c>
    </row>
    <row r="49" spans="1:1">
      <c r="A49">
        <v>1.3599E-4</v>
      </c>
    </row>
    <row r="50" spans="1:1">
      <c r="A50" t="s">
        <v>385</v>
      </c>
    </row>
    <row r="51" spans="1:1">
      <c r="A51">
        <v>4.5100000000000001E-4</v>
      </c>
    </row>
    <row r="52" spans="1:1">
      <c r="A52" t="s">
        <v>386</v>
      </c>
    </row>
    <row r="53" spans="1:1">
      <c r="A53">
        <v>1.1980000000000001E-3</v>
      </c>
    </row>
    <row r="54" spans="1:1">
      <c r="A54" t="s">
        <v>387</v>
      </c>
    </row>
    <row r="55" spans="1:1">
      <c r="A55">
        <v>7.0299999999999996E-6</v>
      </c>
    </row>
    <row r="56" spans="1:1">
      <c r="A56" t="s">
        <v>362</v>
      </c>
    </row>
    <row r="57" spans="1:1">
      <c r="A57">
        <v>4.5779999999999999E-5</v>
      </c>
    </row>
    <row r="58" spans="1:1">
      <c r="A58" t="s">
        <v>388</v>
      </c>
    </row>
    <row r="59" spans="1:1">
      <c r="A59">
        <v>2.3000099999999999E-3</v>
      </c>
    </row>
    <row r="60" spans="1:1">
      <c r="A60" t="s">
        <v>389</v>
      </c>
    </row>
    <row r="61" spans="1:1">
      <c r="A61">
        <v>9.38E-6</v>
      </c>
    </row>
    <row r="62" spans="1:1">
      <c r="A62" t="s">
        <v>309</v>
      </c>
    </row>
    <row r="63" spans="1:1">
      <c r="A63">
        <v>8.8000000000000003E-4</v>
      </c>
    </row>
    <row r="64" spans="1:1">
      <c r="A64" t="s">
        <v>390</v>
      </c>
    </row>
    <row r="65" spans="1:1">
      <c r="A65">
        <v>4.0999999999999999E-7</v>
      </c>
    </row>
    <row r="66" spans="1:1">
      <c r="A66" t="s">
        <v>391</v>
      </c>
    </row>
    <row r="67" spans="1:1">
      <c r="A67">
        <v>2.92E-6</v>
      </c>
    </row>
    <row r="68" spans="1:1">
      <c r="A68" t="s">
        <v>513</v>
      </c>
    </row>
    <row r="69" spans="1:1">
      <c r="A69">
        <v>2.3249999999999999E-5</v>
      </c>
    </row>
    <row r="70" spans="1:1">
      <c r="A70" t="s">
        <v>392</v>
      </c>
    </row>
    <row r="71" spans="1:1">
      <c r="A71">
        <v>2.8200000000000001E-6</v>
      </c>
    </row>
    <row r="72" spans="1:1">
      <c r="A72" t="s">
        <v>546</v>
      </c>
    </row>
    <row r="73" spans="1:1">
      <c r="A73">
        <v>5.0000000000000002E-5</v>
      </c>
    </row>
    <row r="74" spans="1:1">
      <c r="A74" t="s">
        <v>363</v>
      </c>
    </row>
    <row r="75" spans="1:1">
      <c r="A75">
        <v>1.3506999999999999E-4</v>
      </c>
    </row>
    <row r="76" spans="1:1">
      <c r="A76" t="s">
        <v>393</v>
      </c>
    </row>
    <row r="77" spans="1:1">
      <c r="A77">
        <v>2.5500000000000001E-6</v>
      </c>
    </row>
    <row r="78" spans="1:1">
      <c r="A78" t="s">
        <v>706</v>
      </c>
    </row>
    <row r="79" spans="1:1">
      <c r="A79">
        <v>9.9899999999999992E-6</v>
      </c>
    </row>
    <row r="80" spans="1:1">
      <c r="A80" t="s">
        <v>394</v>
      </c>
    </row>
    <row r="81" spans="1:1">
      <c r="A81">
        <v>1.431E-5</v>
      </c>
    </row>
    <row r="82" spans="1:1">
      <c r="A82" t="s">
        <v>304</v>
      </c>
    </row>
    <row r="83" spans="1:1">
      <c r="A83">
        <v>1.658958E-2</v>
      </c>
    </row>
    <row r="84" spans="1:1">
      <c r="A84" t="s">
        <v>395</v>
      </c>
    </row>
    <row r="85" spans="1:1">
      <c r="A85">
        <v>8.8999999999999995E-5</v>
      </c>
    </row>
    <row r="86" spans="1:1">
      <c r="A86" t="s">
        <v>396</v>
      </c>
    </row>
    <row r="87" spans="1:1">
      <c r="A87">
        <v>1.0608499999999999E-3</v>
      </c>
    </row>
    <row r="88" spans="1:1">
      <c r="A88" t="s">
        <v>397</v>
      </c>
    </row>
    <row r="89" spans="1:1">
      <c r="A89">
        <v>1.8580000000000002E-5</v>
      </c>
    </row>
    <row r="90" spans="1:1">
      <c r="A90" t="s">
        <v>531</v>
      </c>
    </row>
    <row r="91" spans="1:1">
      <c r="A91">
        <v>1.202E-5</v>
      </c>
    </row>
    <row r="92" spans="1:1">
      <c r="A92" t="s">
        <v>305</v>
      </c>
    </row>
    <row r="93" spans="1:1">
      <c r="A93">
        <v>4.40063E-3</v>
      </c>
    </row>
    <row r="94" spans="1:1">
      <c r="A94" t="s">
        <v>398</v>
      </c>
    </row>
    <row r="95" spans="1:1">
      <c r="A95">
        <v>1.8580000000000002E-5</v>
      </c>
    </row>
    <row r="96" spans="1:1">
      <c r="A96" t="s">
        <v>306</v>
      </c>
    </row>
    <row r="97" spans="1:1">
      <c r="A97">
        <v>3.5000000000000003E-2</v>
      </c>
    </row>
    <row r="98" spans="1:1">
      <c r="A98" t="s">
        <v>518</v>
      </c>
    </row>
    <row r="99" spans="1:1">
      <c r="A99">
        <v>2.7010000000000001E-5</v>
      </c>
    </row>
    <row r="100" spans="1:1">
      <c r="A100" t="s">
        <v>308</v>
      </c>
    </row>
    <row r="101" spans="1:1">
      <c r="A101">
        <v>2.90004E-3</v>
      </c>
    </row>
    <row r="102" spans="1:1">
      <c r="A102" t="s">
        <v>399</v>
      </c>
    </row>
    <row r="103" spans="1:1">
      <c r="A103">
        <v>1.305E-5</v>
      </c>
    </row>
    <row r="104" spans="1:1">
      <c r="A104" t="s">
        <v>542</v>
      </c>
    </row>
    <row r="105" spans="1:1">
      <c r="A105">
        <v>6.8999999999999997E-5</v>
      </c>
    </row>
    <row r="106" spans="1:1">
      <c r="A106" t="s">
        <v>400</v>
      </c>
    </row>
    <row r="107" spans="1:1">
      <c r="A107">
        <v>1.53E-6</v>
      </c>
    </row>
    <row r="108" spans="1:1">
      <c r="A108" t="s">
        <v>401</v>
      </c>
    </row>
    <row r="109" spans="1:1">
      <c r="A109">
        <v>4.3900000000000003E-6</v>
      </c>
    </row>
    <row r="110" spans="1:1">
      <c r="A110" t="s">
        <v>402</v>
      </c>
    </row>
    <row r="111" spans="1:1">
      <c r="A111">
        <v>1.6180000000000001E-5</v>
      </c>
    </row>
    <row r="112" spans="1:1">
      <c r="A112" t="s">
        <v>527</v>
      </c>
    </row>
    <row r="113" spans="1:1">
      <c r="A113">
        <v>7.0910000000000005E-4</v>
      </c>
    </row>
    <row r="114" spans="1:1">
      <c r="A114" t="s">
        <v>610</v>
      </c>
    </row>
    <row r="115" spans="1:1">
      <c r="A115">
        <v>1.4699999999999999E-6</v>
      </c>
    </row>
    <row r="116" spans="1:1">
      <c r="A116" t="s">
        <v>307</v>
      </c>
    </row>
    <row r="117" spans="1:1">
      <c r="A117">
        <v>1.3029000000000001E-3</v>
      </c>
    </row>
    <row r="118" spans="1:1">
      <c r="A118" t="s">
        <v>403</v>
      </c>
    </row>
    <row r="119" spans="1:1">
      <c r="A119">
        <v>1.4025999999999999E-4</v>
      </c>
    </row>
    <row r="120" spans="1:1">
      <c r="A120" t="s">
        <v>359</v>
      </c>
    </row>
    <row r="121" spans="1:1">
      <c r="A121">
        <v>3.14387E-3</v>
      </c>
    </row>
    <row r="122" spans="1:1">
      <c r="A122" t="s">
        <v>404</v>
      </c>
    </row>
    <row r="123" spans="1:1">
      <c r="A123">
        <v>3.6010000000000003E-5</v>
      </c>
    </row>
    <row r="124" spans="1:1">
      <c r="A124" t="s">
        <v>405</v>
      </c>
    </row>
    <row r="125" spans="1:1">
      <c r="A125">
        <v>2.20032E-3</v>
      </c>
    </row>
    <row r="126" spans="1:1">
      <c r="A126" t="s">
        <v>519</v>
      </c>
    </row>
    <row r="127" spans="1:1">
      <c r="A127">
        <v>3.2200000000000001E-6</v>
      </c>
    </row>
    <row r="128" spans="1:1" ht="25.5">
      <c r="A128" t="s">
        <v>406</v>
      </c>
    </row>
    <row r="129" spans="1:1">
      <c r="A129" t="s">
        <v>723</v>
      </c>
    </row>
    <row r="130" spans="1:1">
      <c r="A130">
        <v>3.4999999999999998E-7</v>
      </c>
    </row>
    <row r="131" spans="1:1">
      <c r="A131" t="s">
        <v>611</v>
      </c>
    </row>
    <row r="132" spans="1:1">
      <c r="A132">
        <v>4.9440000000000001E-5</v>
      </c>
    </row>
    <row r="133" spans="1:1">
      <c r="A133" t="s">
        <v>533</v>
      </c>
    </row>
    <row r="134" spans="1:1">
      <c r="A134">
        <v>1.3020023599999999</v>
      </c>
    </row>
    <row r="135" spans="1:1">
      <c r="A135" t="s">
        <v>407</v>
      </c>
    </row>
    <row r="136" spans="1:1">
      <c r="A136">
        <v>2.4400099999999998E-3</v>
      </c>
    </row>
    <row r="137" spans="1:1">
      <c r="A137" t="s">
        <v>612</v>
      </c>
    </row>
    <row r="138" spans="1:1">
      <c r="A138">
        <v>8.5000000000000006E-3</v>
      </c>
    </row>
    <row r="139" spans="1:1">
      <c r="A139" t="s">
        <v>408</v>
      </c>
    </row>
    <row r="140" spans="1:1">
      <c r="A140">
        <v>2.6999999999999999E-5</v>
      </c>
    </row>
    <row r="141" spans="1:1">
      <c r="A141" t="s">
        <v>543</v>
      </c>
    </row>
    <row r="142" spans="1:1">
      <c r="A142">
        <v>4.4490000000000003E-5</v>
      </c>
    </row>
    <row r="143" spans="1:1">
      <c r="A143" t="s">
        <v>409</v>
      </c>
    </row>
    <row r="144" spans="1:1">
      <c r="A144">
        <v>1.5003E-4</v>
      </c>
    </row>
    <row r="145" spans="1:1">
      <c r="A145" t="s">
        <v>410</v>
      </c>
    </row>
    <row r="146" spans="1:1">
      <c r="A146">
        <v>9.4142E-4</v>
      </c>
    </row>
    <row r="147" spans="1:1">
      <c r="A147" t="s">
        <v>631</v>
      </c>
    </row>
    <row r="148" spans="1:1">
      <c r="A148">
        <v>6.0890000000000001E-5</v>
      </c>
    </row>
    <row r="149" spans="1:1">
      <c r="A149" t="s">
        <v>411</v>
      </c>
    </row>
    <row r="150" spans="1:1">
      <c r="A150">
        <v>1.4E-3</v>
      </c>
    </row>
    <row r="151" spans="1:1">
      <c r="A151" t="s">
        <v>549</v>
      </c>
    </row>
    <row r="152" spans="1:1">
      <c r="A152">
        <v>5.1100000000000002E-5</v>
      </c>
    </row>
    <row r="153" spans="1:1">
      <c r="A153" t="s">
        <v>412</v>
      </c>
    </row>
    <row r="154" spans="1:1">
      <c r="A154">
        <v>1.08E-6</v>
      </c>
    </row>
    <row r="155" spans="1:1">
      <c r="A155" t="s">
        <v>516</v>
      </c>
    </row>
    <row r="156" spans="1:1">
      <c r="A156">
        <v>1.9001000000000001E-4</v>
      </c>
    </row>
    <row r="157" spans="1:1">
      <c r="A157" t="s">
        <v>633</v>
      </c>
    </row>
    <row r="158" spans="1:1">
      <c r="A158">
        <v>5.4000000000000003E-3</v>
      </c>
    </row>
    <row r="159" spans="1:1">
      <c r="A159" t="s">
        <v>413</v>
      </c>
    </row>
    <row r="160" spans="1:1">
      <c r="A160">
        <v>3.0100999999999999E-4</v>
      </c>
    </row>
    <row r="161" spans="1:1">
      <c r="A161" t="s">
        <v>414</v>
      </c>
    </row>
    <row r="162" spans="1:1">
      <c r="A162">
        <v>1E-4</v>
      </c>
    </row>
    <row r="163" spans="1:1">
      <c r="A163" t="s">
        <v>634</v>
      </c>
    </row>
    <row r="164" spans="1:1">
      <c r="A164">
        <v>7.425E-4</v>
      </c>
    </row>
    <row r="165" spans="1:1">
      <c r="A165" t="s">
        <v>523</v>
      </c>
    </row>
    <row r="166" spans="1:1">
      <c r="A166">
        <v>3.2000000000000003E-4</v>
      </c>
    </row>
    <row r="167" spans="1:1">
      <c r="A167" t="s">
        <v>415</v>
      </c>
    </row>
    <row r="168" spans="1:1">
      <c r="A168">
        <v>1.65E-4</v>
      </c>
    </row>
    <row r="169" spans="1:1">
      <c r="A169" t="s">
        <v>613</v>
      </c>
    </row>
    <row r="170" spans="1:1">
      <c r="A170">
        <v>1.3999999999999999E-4</v>
      </c>
    </row>
    <row r="171" spans="1:1">
      <c r="A171" t="s">
        <v>614</v>
      </c>
    </row>
    <row r="172" spans="1:1">
      <c r="A172">
        <v>8.0001699999999992E-3</v>
      </c>
    </row>
    <row r="173" spans="1:1">
      <c r="A173" t="s">
        <v>416</v>
      </c>
    </row>
    <row r="174" spans="1:1">
      <c r="A174">
        <v>5.5059999999999998E-5</v>
      </c>
    </row>
    <row r="175" spans="1:1">
      <c r="A175" t="s">
        <v>647</v>
      </c>
    </row>
    <row r="176" spans="1:1">
      <c r="A176">
        <v>0.19200001999999999</v>
      </c>
    </row>
    <row r="177" spans="1:1" ht="25.5">
      <c r="A177" t="s">
        <v>640</v>
      </c>
    </row>
    <row r="178" spans="1:1">
      <c r="A178" t="s">
        <v>643</v>
      </c>
    </row>
    <row r="179" spans="1:1">
      <c r="A179">
        <v>4.1300000000000003E-6</v>
      </c>
    </row>
    <row r="180" spans="1:1">
      <c r="A180" t="s">
        <v>644</v>
      </c>
    </row>
    <row r="181" spans="1:1">
      <c r="A181">
        <v>6.9989999999999999E-5</v>
      </c>
    </row>
    <row r="182" spans="1:1">
      <c r="A182" t="s">
        <v>641</v>
      </c>
    </row>
    <row r="183" spans="1:1">
      <c r="A183">
        <v>8.8000000000000004E-7</v>
      </c>
    </row>
    <row r="184" spans="1:1" ht="25.5">
      <c r="A184" t="s">
        <v>417</v>
      </c>
    </row>
    <row r="186" spans="1:1" ht="25.5">
      <c r="A186" t="s">
        <v>418</v>
      </c>
    </row>
    <row r="187" spans="1:1" ht="38.25">
      <c r="A187" t="s">
        <v>419</v>
      </c>
    </row>
    <row r="190" spans="1:1" ht="25.5">
      <c r="A190" t="s">
        <v>420</v>
      </c>
    </row>
    <row r="192" spans="1:1" ht="25.5">
      <c r="A192" t="s">
        <v>421</v>
      </c>
    </row>
    <row r="193" spans="1:1" ht="25.5">
      <c r="A193" t="s">
        <v>422</v>
      </c>
    </row>
    <row r="194" spans="1:1" ht="25.5">
      <c r="A194" t="s">
        <v>423</v>
      </c>
    </row>
    <row r="195" spans="1:1" ht="38.25">
      <c r="A195" t="s">
        <v>424</v>
      </c>
    </row>
    <row r="196" spans="1:1" ht="38.25">
      <c r="A196" t="s">
        <v>425</v>
      </c>
    </row>
    <row r="197" spans="1:1" ht="25.5">
      <c r="A197" t="s">
        <v>426</v>
      </c>
    </row>
    <row r="198" spans="1:1" ht="38.25">
      <c r="A198" t="s">
        <v>427</v>
      </c>
    </row>
    <row r="199" spans="1:1" ht="25.5">
      <c r="A199" t="s">
        <v>428</v>
      </c>
    </row>
    <row r="200" spans="1:1" ht="38.25">
      <c r="A200" t="s">
        <v>429</v>
      </c>
    </row>
    <row r="201" spans="1:1" ht="38.25">
      <c r="A201" t="s">
        <v>430</v>
      </c>
    </row>
    <row r="202" spans="1:1" ht="38.25">
      <c r="A202" t="s">
        <v>431</v>
      </c>
    </row>
    <row r="203" spans="1:1" ht="38.25">
      <c r="A203" t="s">
        <v>432</v>
      </c>
    </row>
    <row r="204" spans="1:1" ht="38.25">
      <c r="A204" t="s">
        <v>433</v>
      </c>
    </row>
    <row r="205" spans="1:1" ht="38.25">
      <c r="A205" t="s">
        <v>434</v>
      </c>
    </row>
    <row r="206" spans="1:1" ht="38.25">
      <c r="A206" t="s">
        <v>435</v>
      </c>
    </row>
    <row r="207" spans="1:1" ht="38.25">
      <c r="A207" t="s">
        <v>436</v>
      </c>
    </row>
    <row r="208" spans="1:1" ht="38.25">
      <c r="A208" t="s">
        <v>437</v>
      </c>
    </row>
    <row r="209" spans="1:7" ht="38.25">
      <c r="A209" t="s">
        <v>438</v>
      </c>
    </row>
    <row r="210" spans="1:7" ht="38.25">
      <c r="A210" t="s">
        <v>439</v>
      </c>
    </row>
    <row r="213" spans="1:7" ht="25.5">
      <c r="A213" t="s">
        <v>440</v>
      </c>
    </row>
    <row r="215" spans="1:7" ht="25.5">
      <c r="A215" t="s">
        <v>441</v>
      </c>
    </row>
    <row r="216" spans="1:7" ht="38.25">
      <c r="A216" t="s">
        <v>442</v>
      </c>
    </row>
    <row r="218" spans="1:7">
      <c r="A218" t="s">
        <v>443</v>
      </c>
    </row>
    <row r="219" spans="1:7">
      <c r="A219" t="s">
        <v>227</v>
      </c>
      <c r="B219" t="s">
        <v>444</v>
      </c>
      <c r="C219" t="s">
        <v>445</v>
      </c>
      <c r="D219" t="s">
        <v>358</v>
      </c>
      <c r="E219" t="s">
        <v>446</v>
      </c>
      <c r="F219" t="s">
        <v>447</v>
      </c>
      <c r="G219" t="s">
        <v>448</v>
      </c>
    </row>
    <row r="220" spans="1:7">
      <c r="A220" t="s">
        <v>373</v>
      </c>
      <c r="B220" t="s">
        <v>449</v>
      </c>
      <c r="C220">
        <v>162996.57584752</v>
      </c>
      <c r="D220">
        <v>3.3799999999999998E-6</v>
      </c>
      <c r="E220">
        <v>3.7900000000000001E-6</v>
      </c>
      <c r="F220">
        <v>3.3299999999999999E-6</v>
      </c>
      <c r="G220">
        <v>4.5999999999999999E-7</v>
      </c>
    </row>
    <row r="221" spans="1:7">
      <c r="A221" t="s">
        <v>374</v>
      </c>
      <c r="B221" t="s">
        <v>450</v>
      </c>
      <c r="C221">
        <v>41430.588739550003</v>
      </c>
      <c r="D221">
        <v>3.76E-6</v>
      </c>
      <c r="E221">
        <v>3.9999999999999998E-6</v>
      </c>
      <c r="F221">
        <v>3.76E-6</v>
      </c>
      <c r="G221">
        <v>2.3999999999999998E-7</v>
      </c>
    </row>
    <row r="222" spans="1:7">
      <c r="A222" t="s">
        <v>375</v>
      </c>
      <c r="B222" t="s">
        <v>451</v>
      </c>
      <c r="C222">
        <v>2046.0937699900001</v>
      </c>
      <c r="D222">
        <v>2.25501E-3</v>
      </c>
      <c r="E222">
        <v>2.3500000000000001E-3</v>
      </c>
      <c r="F222">
        <v>2.18002E-3</v>
      </c>
      <c r="G222">
        <v>1.6998E-4</v>
      </c>
    </row>
    <row r="223" spans="1:7">
      <c r="A223" t="s">
        <v>376</v>
      </c>
      <c r="B223" t="s">
        <v>452</v>
      </c>
      <c r="C223">
        <v>15951.07402602</v>
      </c>
      <c r="D223">
        <v>1.3999999999999999E-4</v>
      </c>
      <c r="E223">
        <v>1.9735999999999999E-4</v>
      </c>
      <c r="F223">
        <v>1.2632999999999999E-4</v>
      </c>
      <c r="G223">
        <v>7.1030000000000003E-5</v>
      </c>
    </row>
    <row r="224" spans="1:7">
      <c r="A224" t="s">
        <v>377</v>
      </c>
      <c r="B224" t="s">
        <v>453</v>
      </c>
      <c r="C224">
        <v>63075.31245207</v>
      </c>
      <c r="D224">
        <v>5.1100000000000002E-6</v>
      </c>
      <c r="E224">
        <v>5.4700000000000001E-6</v>
      </c>
      <c r="F224">
        <v>5.0100000000000003E-6</v>
      </c>
      <c r="G224">
        <v>4.5999999999999999E-7</v>
      </c>
    </row>
    <row r="225" spans="1:7">
      <c r="A225" t="s">
        <v>378</v>
      </c>
      <c r="B225" t="s">
        <v>454</v>
      </c>
      <c r="C225">
        <v>165.87490074999999</v>
      </c>
      <c r="D225">
        <v>1.102302E-2</v>
      </c>
      <c r="E225">
        <v>1.4899809999999999E-2</v>
      </c>
      <c r="F225">
        <v>1.025E-2</v>
      </c>
      <c r="G225">
        <v>4.6498099999999999E-3</v>
      </c>
    </row>
    <row r="226" spans="1:7">
      <c r="A226" t="s">
        <v>379</v>
      </c>
      <c r="B226" t="s">
        <v>455</v>
      </c>
      <c r="C226">
        <v>11673.86169084</v>
      </c>
      <c r="D226">
        <v>6.991E-5</v>
      </c>
      <c r="E226">
        <v>8.2000000000000001E-5</v>
      </c>
      <c r="F226">
        <v>5.3539999999999999E-5</v>
      </c>
      <c r="G226">
        <v>2.8459999999999999E-5</v>
      </c>
    </row>
    <row r="227" spans="1:7">
      <c r="A227" t="s">
        <v>380</v>
      </c>
      <c r="B227" t="s">
        <v>456</v>
      </c>
      <c r="C227">
        <v>1153.6992451900001</v>
      </c>
      <c r="D227">
        <v>1.6115299999999999E-3</v>
      </c>
      <c r="E227">
        <v>1.9899900000000001E-3</v>
      </c>
      <c r="F227">
        <v>1.49501E-3</v>
      </c>
      <c r="G227">
        <v>4.9498000000000001E-4</v>
      </c>
    </row>
    <row r="228" spans="1:7">
      <c r="A228" t="s">
        <v>638</v>
      </c>
      <c r="B228" t="s">
        <v>639</v>
      </c>
      <c r="C228">
        <v>26934.215066950001</v>
      </c>
      <c r="D228">
        <v>1.4896000000000001E-4</v>
      </c>
      <c r="E228">
        <v>1.5966999999999999E-4</v>
      </c>
      <c r="F228">
        <v>1.1136E-4</v>
      </c>
      <c r="G228">
        <v>4.8310000000000003E-5</v>
      </c>
    </row>
    <row r="229" spans="1:7">
      <c r="A229" t="s">
        <v>529</v>
      </c>
      <c r="B229" t="s">
        <v>530</v>
      </c>
      <c r="C229">
        <v>22030.989117109999</v>
      </c>
      <c r="D229">
        <v>9.3999999999999994E-5</v>
      </c>
      <c r="E229">
        <v>1.0399999999999999E-4</v>
      </c>
      <c r="F229">
        <v>9.0049999999999993E-5</v>
      </c>
      <c r="G229">
        <v>1.395E-5</v>
      </c>
    </row>
    <row r="230" spans="1:7">
      <c r="A230" t="s">
        <v>381</v>
      </c>
      <c r="B230" t="s">
        <v>457</v>
      </c>
      <c r="C230">
        <v>3360.91549691</v>
      </c>
      <c r="D230">
        <v>2.6950099999999999E-3</v>
      </c>
      <c r="E230">
        <v>2.8589900000000001E-3</v>
      </c>
      <c r="F230">
        <v>2.6200099999999999E-3</v>
      </c>
      <c r="G230">
        <v>2.3897999999999999E-4</v>
      </c>
    </row>
    <row r="231" spans="1:7">
      <c r="A231" t="s">
        <v>609</v>
      </c>
      <c r="B231" t="s">
        <v>615</v>
      </c>
      <c r="C231">
        <v>12373.735667729999</v>
      </c>
      <c r="D231">
        <v>3.7481999999999999E-4</v>
      </c>
      <c r="E231">
        <v>3.7500000000000001E-4</v>
      </c>
      <c r="F231">
        <v>2.4931999999999998E-4</v>
      </c>
      <c r="G231">
        <v>1.2568E-4</v>
      </c>
    </row>
    <row r="232" spans="1:7">
      <c r="A232" t="s">
        <v>382</v>
      </c>
      <c r="B232" t="s">
        <v>458</v>
      </c>
      <c r="C232">
        <v>5592.1740773000001</v>
      </c>
      <c r="D232">
        <v>1.7000000000000001E-4</v>
      </c>
      <c r="E232">
        <v>1.92E-4</v>
      </c>
      <c r="F232">
        <v>1.2625000000000001E-4</v>
      </c>
      <c r="G232">
        <v>6.5749999999999999E-5</v>
      </c>
    </row>
    <row r="233" spans="1:7">
      <c r="A233" t="s">
        <v>383</v>
      </c>
      <c r="B233" t="s">
        <v>459</v>
      </c>
      <c r="C233">
        <v>1485.79556566</v>
      </c>
      <c r="D233">
        <v>1.3999999999999999E-4</v>
      </c>
      <c r="E233">
        <v>1.3999999999999999E-4</v>
      </c>
      <c r="F233">
        <v>1.2281999999999999E-4</v>
      </c>
      <c r="G233">
        <v>1.7180000000000002E-5</v>
      </c>
    </row>
    <row r="234" spans="1:7">
      <c r="A234" t="s">
        <v>384</v>
      </c>
      <c r="B234" t="s">
        <v>460</v>
      </c>
      <c r="C234">
        <v>25340.389921990001</v>
      </c>
      <c r="D234">
        <v>7.0099999999999998E-6</v>
      </c>
      <c r="E234">
        <v>1.0020000000000001E-5</v>
      </c>
      <c r="F234">
        <v>6.8800000000000002E-6</v>
      </c>
      <c r="G234">
        <v>3.14E-6</v>
      </c>
    </row>
    <row r="235" spans="1:7">
      <c r="A235" t="s">
        <v>360</v>
      </c>
      <c r="B235" t="s">
        <v>461</v>
      </c>
      <c r="C235">
        <v>79163.061505470003</v>
      </c>
      <c r="D235">
        <v>1.3599E-4</v>
      </c>
      <c r="E235">
        <v>1.505E-4</v>
      </c>
      <c r="F235">
        <v>1.3300000000000001E-4</v>
      </c>
      <c r="G235">
        <v>1.7499999999999998E-5</v>
      </c>
    </row>
    <row r="236" spans="1:7">
      <c r="A236" t="s">
        <v>385</v>
      </c>
      <c r="B236" t="s">
        <v>462</v>
      </c>
      <c r="C236">
        <v>3088.3825930500002</v>
      </c>
      <c r="D236">
        <v>4.5100000000000001E-4</v>
      </c>
      <c r="E236">
        <v>5.1559000000000002E-4</v>
      </c>
      <c r="F236">
        <v>4.5100000000000001E-4</v>
      </c>
      <c r="G236">
        <v>6.4590000000000003E-5</v>
      </c>
    </row>
    <row r="237" spans="1:7">
      <c r="A237" t="s">
        <v>386</v>
      </c>
      <c r="B237" t="s">
        <v>463</v>
      </c>
      <c r="C237">
        <v>1219.8970277599999</v>
      </c>
      <c r="D237">
        <v>1.1980000000000001E-3</v>
      </c>
      <c r="E237">
        <v>1.1980000000000001E-3</v>
      </c>
      <c r="F237">
        <v>7.3999999999999999E-4</v>
      </c>
      <c r="G237">
        <v>4.5800000000000002E-4</v>
      </c>
    </row>
    <row r="238" spans="1:7">
      <c r="A238" t="s">
        <v>387</v>
      </c>
      <c r="B238" t="s">
        <v>464</v>
      </c>
      <c r="C238">
        <v>31230.257494559999</v>
      </c>
      <c r="D238">
        <v>7.0299999999999996E-6</v>
      </c>
      <c r="E238">
        <v>7.3000000000000004E-6</v>
      </c>
      <c r="F238">
        <v>6.5400000000000001E-6</v>
      </c>
      <c r="G238">
        <v>7.6000000000000003E-7</v>
      </c>
    </row>
    <row r="239" spans="1:7">
      <c r="A239" t="s">
        <v>362</v>
      </c>
      <c r="B239" t="s">
        <v>465</v>
      </c>
      <c r="C239">
        <v>114173.48604134</v>
      </c>
      <c r="D239">
        <v>4.5779999999999999E-5</v>
      </c>
      <c r="E239">
        <v>6.101E-5</v>
      </c>
      <c r="F239">
        <v>2.51E-5</v>
      </c>
      <c r="G239">
        <v>3.591E-5</v>
      </c>
    </row>
    <row r="240" spans="1:7">
      <c r="A240" t="s">
        <v>388</v>
      </c>
      <c r="B240" t="s">
        <v>466</v>
      </c>
      <c r="C240">
        <v>1259.96296201</v>
      </c>
      <c r="D240">
        <v>2.3000099999999999E-3</v>
      </c>
      <c r="E240">
        <v>2.5100000000000001E-3</v>
      </c>
      <c r="F240">
        <v>2.2022000000000001E-3</v>
      </c>
      <c r="G240">
        <v>3.078E-4</v>
      </c>
    </row>
    <row r="241" spans="1:7">
      <c r="A241" t="s">
        <v>389</v>
      </c>
      <c r="B241" t="s">
        <v>467</v>
      </c>
      <c r="C241">
        <v>808753.89640863996</v>
      </c>
      <c r="D241">
        <v>9.38E-6</v>
      </c>
      <c r="E241">
        <v>1.004E-5</v>
      </c>
      <c r="F241">
        <v>8.4800000000000001E-6</v>
      </c>
      <c r="G241">
        <v>1.5600000000000001E-6</v>
      </c>
    </row>
    <row r="242" spans="1:7">
      <c r="A242" t="s">
        <v>309</v>
      </c>
      <c r="B242" t="s">
        <v>468</v>
      </c>
      <c r="C242">
        <v>6601.8503580400002</v>
      </c>
      <c r="D242">
        <v>8.8000000000000003E-4</v>
      </c>
      <c r="E242">
        <v>9.0556000000000002E-4</v>
      </c>
      <c r="F242">
        <v>8.7005999999999997E-4</v>
      </c>
      <c r="G242">
        <v>3.5500000000000002E-5</v>
      </c>
    </row>
    <row r="243" spans="1:7">
      <c r="A243" t="s">
        <v>390</v>
      </c>
      <c r="B243" t="s">
        <v>469</v>
      </c>
      <c r="C243">
        <v>11456216.586380299</v>
      </c>
      <c r="D243">
        <v>4.0999999999999999E-7</v>
      </c>
      <c r="E243">
        <v>4.7999999999999996E-7</v>
      </c>
      <c r="F243">
        <v>3.3999999999999997E-7</v>
      </c>
      <c r="G243">
        <v>1.4000000000000001E-7</v>
      </c>
    </row>
    <row r="244" spans="1:7">
      <c r="A244" s="101" t="s">
        <v>391</v>
      </c>
      <c r="B244" s="101" t="s">
        <v>470</v>
      </c>
      <c r="C244" s="101">
        <v>233797.17845549999</v>
      </c>
      <c r="D244" s="101">
        <v>2.92E-6</v>
      </c>
      <c r="E244" s="101">
        <v>3.0000000000000001E-6</v>
      </c>
      <c r="F244" s="101">
        <v>2.3E-6</v>
      </c>
      <c r="G244" s="101">
        <v>6.9999999999999997E-7</v>
      </c>
    </row>
    <row r="245" spans="1:7">
      <c r="A245" s="101" t="s">
        <v>513</v>
      </c>
      <c r="B245" s="101" t="s">
        <v>514</v>
      </c>
      <c r="C245" s="101">
        <v>310140.68027908</v>
      </c>
      <c r="D245" s="101">
        <v>2.3249999999999999E-5</v>
      </c>
      <c r="E245" s="101">
        <v>2.656E-5</v>
      </c>
      <c r="F245" s="101">
        <v>2.037E-5</v>
      </c>
      <c r="G245" s="101">
        <v>6.19E-6</v>
      </c>
    </row>
    <row r="246" spans="1:7">
      <c r="A246" s="101" t="s">
        <v>392</v>
      </c>
      <c r="B246" s="101" t="s">
        <v>471</v>
      </c>
      <c r="C246" s="101">
        <v>448234.17670452001</v>
      </c>
      <c r="D246" s="101">
        <v>2.8200000000000001E-6</v>
      </c>
      <c r="E246" s="101">
        <v>3.5200000000000002E-6</v>
      </c>
      <c r="F246" s="101">
        <v>2.6800000000000002E-6</v>
      </c>
      <c r="G246" s="101">
        <v>8.4E-7</v>
      </c>
    </row>
    <row r="247" spans="1:7">
      <c r="A247" s="101" t="s">
        <v>546</v>
      </c>
      <c r="B247" s="101" t="s">
        <v>547</v>
      </c>
      <c r="C247" s="101">
        <v>13544.8602856</v>
      </c>
      <c r="D247" s="101">
        <v>5.0000000000000002E-5</v>
      </c>
      <c r="E247" s="101">
        <v>5.1E-5</v>
      </c>
      <c r="F247" s="101">
        <v>5.0000000000000002E-5</v>
      </c>
      <c r="G247" s="101">
        <v>9.9999999999999995E-7</v>
      </c>
    </row>
    <row r="248" spans="1:7">
      <c r="A248" s="101" t="s">
        <v>363</v>
      </c>
      <c r="B248" s="101" t="s">
        <v>472</v>
      </c>
      <c r="C248" s="101">
        <v>36522.243077350002</v>
      </c>
      <c r="D248" s="101">
        <v>1.3506999999999999E-4</v>
      </c>
      <c r="E248" s="101">
        <v>1.5119999999999999E-4</v>
      </c>
      <c r="F248" s="101">
        <v>1.2386999999999999E-4</v>
      </c>
      <c r="G248" s="101">
        <v>2.7330000000000001E-5</v>
      </c>
    </row>
    <row r="249" spans="1:7">
      <c r="A249" s="101" t="s">
        <v>393</v>
      </c>
      <c r="B249" s="101" t="s">
        <v>473</v>
      </c>
      <c r="C249" s="101">
        <v>258521.03851780001</v>
      </c>
      <c r="D249" s="101">
        <v>2.5500000000000001E-6</v>
      </c>
      <c r="E249" s="101">
        <v>2.6800000000000002E-6</v>
      </c>
      <c r="F249" s="101">
        <v>2.21E-6</v>
      </c>
      <c r="G249" s="101">
        <v>4.7E-7</v>
      </c>
    </row>
    <row r="250" spans="1:7">
      <c r="A250" s="101" t="s">
        <v>706</v>
      </c>
      <c r="B250" s="101" t="s">
        <v>707</v>
      </c>
      <c r="C250" s="101">
        <v>126322.43667726</v>
      </c>
      <c r="D250" s="101">
        <v>9.9899999999999992E-6</v>
      </c>
      <c r="E250" s="101">
        <v>2.1880000000000001E-5</v>
      </c>
      <c r="F250" s="101">
        <v>7.7500000000000003E-6</v>
      </c>
      <c r="G250" s="101">
        <v>1.413E-5</v>
      </c>
    </row>
    <row r="251" spans="1:7">
      <c r="A251" s="101" t="s">
        <v>394</v>
      </c>
      <c r="B251" s="101" t="s">
        <v>474</v>
      </c>
      <c r="C251" s="101">
        <v>10179.924805840001</v>
      </c>
      <c r="D251" s="101">
        <v>1.431E-5</v>
      </c>
      <c r="E251" s="101">
        <v>1.431E-5</v>
      </c>
      <c r="F251" s="101">
        <v>1.4E-5</v>
      </c>
      <c r="G251" s="101">
        <v>3.1E-7</v>
      </c>
    </row>
    <row r="252" spans="1:7">
      <c r="A252" s="101" t="s">
        <v>304</v>
      </c>
      <c r="B252" s="101" t="s">
        <v>475</v>
      </c>
      <c r="C252" s="101">
        <v>4426.0218603599997</v>
      </c>
      <c r="D252" s="101">
        <v>1.658958E-2</v>
      </c>
      <c r="E252" s="101">
        <v>1.6799910000000001E-2</v>
      </c>
      <c r="F252" s="101">
        <v>1.6299999999999999E-2</v>
      </c>
      <c r="G252" s="101">
        <v>4.9991E-4</v>
      </c>
    </row>
    <row r="253" spans="1:7">
      <c r="A253" s="101" t="s">
        <v>395</v>
      </c>
      <c r="B253" s="101" t="s">
        <v>476</v>
      </c>
      <c r="C253" s="101">
        <v>130341.48660172999</v>
      </c>
      <c r="D253" s="101">
        <v>8.8999999999999995E-5</v>
      </c>
      <c r="E253" s="101">
        <v>9.7990000000000002E-5</v>
      </c>
      <c r="F253" s="101">
        <v>8.7020000000000004E-5</v>
      </c>
      <c r="G253" s="101">
        <v>1.097E-5</v>
      </c>
    </row>
    <row r="254" spans="1:7">
      <c r="A254" s="101" t="s">
        <v>396</v>
      </c>
      <c r="B254" s="101" t="s">
        <v>477</v>
      </c>
      <c r="C254" s="101">
        <v>2253.6465330400001</v>
      </c>
      <c r="D254" s="101">
        <v>1.0608499999999999E-3</v>
      </c>
      <c r="E254" s="101">
        <v>1.1888599999999999E-3</v>
      </c>
      <c r="F254" s="101">
        <v>1.03816E-3</v>
      </c>
      <c r="G254" s="101">
        <v>1.507E-4</v>
      </c>
    </row>
    <row r="255" spans="1:7">
      <c r="A255" s="101" t="s">
        <v>397</v>
      </c>
      <c r="B255" s="101" t="s">
        <v>478</v>
      </c>
      <c r="C255" s="101">
        <v>5277.4147087700003</v>
      </c>
      <c r="D255" s="101">
        <v>1.8580000000000002E-5</v>
      </c>
      <c r="E255" s="101">
        <v>2.2560000000000001E-5</v>
      </c>
      <c r="F255" s="101">
        <v>1.857E-5</v>
      </c>
      <c r="G255" s="101">
        <v>3.9899999999999999E-6</v>
      </c>
    </row>
    <row r="256" spans="1:7">
      <c r="A256" s="101" t="s">
        <v>531</v>
      </c>
      <c r="B256" s="101" t="s">
        <v>532</v>
      </c>
      <c r="C256" s="101">
        <v>11256.427642570001</v>
      </c>
      <c r="D256" s="101">
        <v>1.202E-5</v>
      </c>
      <c r="E256" s="101">
        <v>1.658E-5</v>
      </c>
      <c r="F256" s="101">
        <v>1.201E-5</v>
      </c>
      <c r="G256" s="101">
        <v>4.5700000000000003E-6</v>
      </c>
    </row>
    <row r="257" spans="1:7">
      <c r="A257" s="101" t="s">
        <v>305</v>
      </c>
      <c r="B257" s="101" t="s">
        <v>479</v>
      </c>
      <c r="C257" s="101">
        <v>569.98664693000001</v>
      </c>
      <c r="D257" s="101">
        <v>4.40063E-3</v>
      </c>
      <c r="E257" s="101">
        <v>4.6999700000000004E-3</v>
      </c>
      <c r="F257" s="101">
        <v>4.28029E-3</v>
      </c>
      <c r="G257" s="101">
        <v>4.1968000000000002E-4</v>
      </c>
    </row>
    <row r="258" spans="1:7">
      <c r="A258" s="101" t="s">
        <v>398</v>
      </c>
      <c r="B258" s="101" t="s">
        <v>480</v>
      </c>
      <c r="C258" s="101">
        <v>263662.33848986001</v>
      </c>
      <c r="D258" s="101">
        <v>1.8580000000000002E-5</v>
      </c>
      <c r="E258" s="101">
        <v>4.8900000000000003E-5</v>
      </c>
      <c r="F258" s="101">
        <v>1.73E-5</v>
      </c>
      <c r="G258" s="101">
        <v>3.1600000000000002E-5</v>
      </c>
    </row>
    <row r="259" spans="1:7">
      <c r="A259" s="101" t="s">
        <v>306</v>
      </c>
      <c r="B259" s="101" t="s">
        <v>481</v>
      </c>
      <c r="C259" s="101">
        <v>201.04144808999999</v>
      </c>
      <c r="D259" s="101">
        <v>3.5000000000000003E-2</v>
      </c>
      <c r="E259" s="101">
        <v>3.5000000000000003E-2</v>
      </c>
      <c r="F259" s="101">
        <v>3.1601850000000001E-2</v>
      </c>
      <c r="G259" s="101">
        <v>3.39815E-3</v>
      </c>
    </row>
    <row r="260" spans="1:7">
      <c r="A260" s="101" t="s">
        <v>518</v>
      </c>
      <c r="B260" s="101" t="s">
        <v>520</v>
      </c>
      <c r="C260" s="101">
        <v>25417.090540040001</v>
      </c>
      <c r="D260" s="101">
        <v>2.7010000000000001E-5</v>
      </c>
      <c r="E260" s="101">
        <v>3.1999999999999999E-5</v>
      </c>
      <c r="F260" s="101">
        <v>2.7010000000000001E-5</v>
      </c>
      <c r="G260" s="101">
        <v>4.9899999999999997E-6</v>
      </c>
    </row>
    <row r="261" spans="1:7">
      <c r="A261" s="101" t="s">
        <v>308</v>
      </c>
      <c r="B261" s="101" t="s">
        <v>482</v>
      </c>
      <c r="C261" s="101">
        <v>10487.27570909</v>
      </c>
      <c r="D261" s="101">
        <v>2.90004E-3</v>
      </c>
      <c r="E261" s="101">
        <v>3.4999800000000002E-3</v>
      </c>
      <c r="F261" s="101">
        <v>2.8500000000000001E-3</v>
      </c>
      <c r="G261" s="101">
        <v>6.4997999999999998E-4</v>
      </c>
    </row>
    <row r="262" spans="1:7">
      <c r="A262" s="126" t="s">
        <v>399</v>
      </c>
      <c r="B262" s="126" t="s">
        <v>483</v>
      </c>
      <c r="C262" s="126">
        <v>94499.67824763</v>
      </c>
      <c r="D262" s="126">
        <v>1.305E-5</v>
      </c>
      <c r="E262" s="126">
        <v>1.4589999999999999E-5</v>
      </c>
      <c r="F262" s="126">
        <v>1.2999999999999999E-5</v>
      </c>
      <c r="G262" s="126">
        <v>1.59E-6</v>
      </c>
    </row>
    <row r="263" spans="1:7">
      <c r="A263" s="126" t="s">
        <v>542</v>
      </c>
      <c r="B263" s="126" t="s">
        <v>544</v>
      </c>
      <c r="C263" s="126">
        <v>569</v>
      </c>
      <c r="D263" s="126">
        <v>6.8999999999999997E-5</v>
      </c>
      <c r="E263" s="126">
        <v>9.4989999999999997E-5</v>
      </c>
      <c r="F263" s="126">
        <v>6.5099999999999997E-5</v>
      </c>
      <c r="G263" s="126">
        <v>2.989E-5</v>
      </c>
    </row>
    <row r="264" spans="1:7">
      <c r="A264" s="126" t="s">
        <v>400</v>
      </c>
      <c r="B264" s="126" t="s">
        <v>484</v>
      </c>
      <c r="C264" s="126">
        <v>2036371.80816576</v>
      </c>
      <c r="D264" s="126">
        <v>1.53E-6</v>
      </c>
      <c r="E264" s="126">
        <v>1.6500000000000001E-6</v>
      </c>
      <c r="F264" s="126">
        <v>1.4500000000000001E-6</v>
      </c>
      <c r="G264" s="126">
        <v>1.9999999999999999E-7</v>
      </c>
    </row>
    <row r="265" spans="1:7">
      <c r="A265" s="126" t="s">
        <v>401</v>
      </c>
      <c r="B265" s="126" t="s">
        <v>485</v>
      </c>
      <c r="C265" s="126">
        <v>17499.660700920002</v>
      </c>
      <c r="D265" s="126">
        <v>4.3900000000000003E-6</v>
      </c>
      <c r="E265" s="126">
        <v>4.8899999999999998E-6</v>
      </c>
      <c r="F265" s="126">
        <v>4.3200000000000001E-6</v>
      </c>
      <c r="G265" s="126">
        <v>5.7000000000000005E-7</v>
      </c>
    </row>
    <row r="266" spans="1:7">
      <c r="A266" s="126" t="s">
        <v>402</v>
      </c>
      <c r="B266" s="126" t="s">
        <v>486</v>
      </c>
      <c r="C266" s="126">
        <v>42540.606895849996</v>
      </c>
      <c r="D266" s="126">
        <v>1.6180000000000001E-5</v>
      </c>
      <c r="E266" s="126">
        <v>2.05E-5</v>
      </c>
      <c r="F266" s="126">
        <v>1.579E-5</v>
      </c>
      <c r="G266" s="126">
        <v>4.7099999999999998E-6</v>
      </c>
    </row>
    <row r="267" spans="1:7">
      <c r="A267" s="126" t="s">
        <v>527</v>
      </c>
      <c r="B267" s="126" t="s">
        <v>528</v>
      </c>
      <c r="C267" s="126">
        <v>5951.7404154100004</v>
      </c>
      <c r="D267" s="126">
        <v>7.0910000000000005E-4</v>
      </c>
      <c r="E267" s="126">
        <v>8.0000000000000004E-4</v>
      </c>
      <c r="F267" s="126">
        <v>6.4128000000000004E-4</v>
      </c>
      <c r="G267" s="126">
        <v>1.5872E-4</v>
      </c>
    </row>
    <row r="268" spans="1:7">
      <c r="A268" s="126" t="s">
        <v>610</v>
      </c>
      <c r="B268" s="126" t="s">
        <v>616</v>
      </c>
      <c r="C268" s="126">
        <v>469959.90519051999</v>
      </c>
      <c r="D268" s="126">
        <v>1.4699999999999999E-6</v>
      </c>
      <c r="E268" s="126">
        <v>1.7400000000000001E-6</v>
      </c>
      <c r="F268" s="126">
        <v>1.4699999999999999E-6</v>
      </c>
      <c r="G268" s="126">
        <v>2.7000000000000001E-7</v>
      </c>
    </row>
    <row r="269" spans="1:7">
      <c r="A269" s="126" t="s">
        <v>307</v>
      </c>
      <c r="B269" s="126" t="s">
        <v>487</v>
      </c>
      <c r="C269" s="126">
        <v>2200.3155649199998</v>
      </c>
      <c r="D269" s="126">
        <v>1.3029000000000001E-3</v>
      </c>
      <c r="E269" s="126">
        <v>1.3232000000000001E-3</v>
      </c>
      <c r="F269" s="126">
        <v>1.21298E-3</v>
      </c>
      <c r="G269" s="126">
        <v>1.1022E-4</v>
      </c>
    </row>
    <row r="270" spans="1:7">
      <c r="A270" s="126" t="s">
        <v>403</v>
      </c>
      <c r="B270" s="126" t="s">
        <v>488</v>
      </c>
      <c r="C270" s="126">
        <v>1046246.07862198</v>
      </c>
      <c r="D270" s="126">
        <v>1.4025999999999999E-4</v>
      </c>
      <c r="E270" s="126">
        <v>1.65E-4</v>
      </c>
      <c r="F270" s="126">
        <v>9.7029999999999998E-5</v>
      </c>
      <c r="G270" s="126">
        <v>6.7970000000000001E-5</v>
      </c>
    </row>
    <row r="271" spans="1:7">
      <c r="A271" s="128" t="s">
        <v>359</v>
      </c>
      <c r="B271" s="128" t="s">
        <v>489</v>
      </c>
      <c r="C271" s="128">
        <v>22211.266404450002</v>
      </c>
      <c r="D271" s="128">
        <v>3.14387E-3</v>
      </c>
      <c r="E271" s="128">
        <v>3.8398999999999998E-3</v>
      </c>
      <c r="F271" s="128">
        <v>2.5700300000000001E-3</v>
      </c>
      <c r="G271" s="128">
        <v>1.26987E-3</v>
      </c>
    </row>
    <row r="272" spans="1:7">
      <c r="A272" s="128" t="s">
        <v>404</v>
      </c>
      <c r="B272" s="128" t="s">
        <v>490</v>
      </c>
      <c r="C272" s="128">
        <v>43153.197656999997</v>
      </c>
      <c r="D272" s="128">
        <v>3.6010000000000003E-5</v>
      </c>
      <c r="E272" s="128">
        <v>3.8000000000000002E-5</v>
      </c>
      <c r="F272" s="128">
        <v>3.4999999999999997E-5</v>
      </c>
      <c r="G272" s="128">
        <v>3.0000000000000001E-6</v>
      </c>
    </row>
    <row r="273" spans="1:7">
      <c r="A273" s="128" t="s">
        <v>405</v>
      </c>
      <c r="B273" s="128" t="s">
        <v>491</v>
      </c>
      <c r="C273" s="128">
        <v>7.4647115299999998</v>
      </c>
      <c r="D273" s="128">
        <v>2.20032E-3</v>
      </c>
      <c r="E273" s="128">
        <v>2.2003299999999999E-3</v>
      </c>
      <c r="F273" s="128">
        <v>2.1000799999999998E-3</v>
      </c>
      <c r="G273" s="128">
        <v>1.0025E-4</v>
      </c>
    </row>
    <row r="274" spans="1:7">
      <c r="A274" s="128" t="s">
        <v>519</v>
      </c>
      <c r="B274" s="128" t="s">
        <v>521</v>
      </c>
      <c r="C274" s="128">
        <v>4460068.8434105702</v>
      </c>
      <c r="D274" s="128">
        <v>3.2200000000000001E-6</v>
      </c>
      <c r="E274" s="128">
        <v>4.0799999999999999E-6</v>
      </c>
      <c r="F274" s="128">
        <v>3.1E-6</v>
      </c>
      <c r="G274" s="128">
        <v>9.7999999999999993E-7</v>
      </c>
    </row>
    <row r="275" spans="1:7">
      <c r="A275" s="128" t="s">
        <v>723</v>
      </c>
      <c r="B275" s="128" t="s">
        <v>724</v>
      </c>
      <c r="C275" s="128">
        <v>3433545780.91853</v>
      </c>
      <c r="D275" s="128">
        <v>3.4999999999999998E-7</v>
      </c>
      <c r="E275" s="128">
        <v>3.9000000000000002E-7</v>
      </c>
      <c r="F275" s="128">
        <v>2.9999999999999999E-7</v>
      </c>
      <c r="G275" s="128">
        <v>8.9999999999999999E-8</v>
      </c>
    </row>
    <row r="276" spans="1:7">
      <c r="A276" s="128" t="s">
        <v>611</v>
      </c>
      <c r="B276" s="128" t="s">
        <v>617</v>
      </c>
      <c r="C276" s="128">
        <v>931286</v>
      </c>
      <c r="D276" s="128">
        <v>4.9440000000000001E-5</v>
      </c>
      <c r="E276" s="128">
        <v>5.1E-5</v>
      </c>
      <c r="F276" s="128">
        <v>3.8559999999999997E-5</v>
      </c>
      <c r="G276" s="128">
        <v>1.2439999999999999E-5</v>
      </c>
    </row>
    <row r="277" spans="1:7">
      <c r="A277" s="142" t="s">
        <v>533</v>
      </c>
      <c r="B277" s="142" t="s">
        <v>534</v>
      </c>
      <c r="C277" s="142">
        <v>27.39929789</v>
      </c>
      <c r="D277" s="142">
        <v>1.3020023599999999</v>
      </c>
      <c r="E277" s="142">
        <v>1.55</v>
      </c>
      <c r="F277" s="142">
        <v>1.3000000199999999</v>
      </c>
      <c r="G277" s="142">
        <v>0.24999998000000001</v>
      </c>
    </row>
    <row r="278" spans="1:7">
      <c r="A278" s="142" t="s">
        <v>407</v>
      </c>
      <c r="B278" s="142" t="s">
        <v>492</v>
      </c>
      <c r="C278" s="142">
        <v>19555.273321410001</v>
      </c>
      <c r="D278" s="142">
        <v>2.4400099999999998E-3</v>
      </c>
      <c r="E278" s="142">
        <v>2.79999E-3</v>
      </c>
      <c r="F278" s="142">
        <v>2.4400099999999998E-3</v>
      </c>
      <c r="G278" s="142">
        <v>3.5997999999999998E-4</v>
      </c>
    </row>
    <row r="279" spans="1:7">
      <c r="A279" s="142" t="s">
        <v>612</v>
      </c>
      <c r="B279" s="142" t="s">
        <v>618</v>
      </c>
      <c r="C279" s="142">
        <v>8371.1257430700007</v>
      </c>
      <c r="D279" s="142">
        <v>8.5000000000000006E-3</v>
      </c>
      <c r="E279" s="142">
        <v>8.9999999999999993E-3</v>
      </c>
      <c r="F279" s="142">
        <v>8.0000000000000002E-3</v>
      </c>
      <c r="G279" s="142">
        <v>1E-3</v>
      </c>
    </row>
    <row r="280" spans="1:7">
      <c r="A280" s="142" t="s">
        <v>408</v>
      </c>
      <c r="B280" s="142" t="s">
        <v>493</v>
      </c>
      <c r="C280" s="142">
        <v>6816168.8397534303</v>
      </c>
      <c r="D280" s="142">
        <v>2.6999999999999999E-5</v>
      </c>
      <c r="E280" s="142">
        <v>3.15E-5</v>
      </c>
      <c r="F280" s="142">
        <v>2.0999999999999999E-5</v>
      </c>
      <c r="G280" s="142">
        <v>1.0499999999999999E-5</v>
      </c>
    </row>
    <row r="281" spans="1:7">
      <c r="A281" s="142" t="s">
        <v>543</v>
      </c>
      <c r="B281" s="142" t="s">
        <v>545</v>
      </c>
      <c r="C281" s="142">
        <v>53651</v>
      </c>
      <c r="D281" s="142">
        <v>4.4490000000000003E-5</v>
      </c>
      <c r="E281" s="142">
        <v>5.8E-5</v>
      </c>
      <c r="F281" s="142">
        <v>4.4419999999999998E-5</v>
      </c>
      <c r="G281" s="142">
        <v>1.358E-5</v>
      </c>
    </row>
    <row r="282" spans="1:7">
      <c r="A282" s="142" t="s">
        <v>409</v>
      </c>
      <c r="B282" s="142" t="s">
        <v>494</v>
      </c>
      <c r="C282" s="142">
        <v>57530.723404160002</v>
      </c>
      <c r="D282" s="142">
        <v>1.5003E-4</v>
      </c>
      <c r="E282" s="142">
        <v>1.5985000000000001E-4</v>
      </c>
      <c r="F282" s="142">
        <v>1.4970000000000001E-4</v>
      </c>
      <c r="G282" s="142">
        <v>1.0149999999999999E-5</v>
      </c>
    </row>
    <row r="283" spans="1:7">
      <c r="A283" s="142" t="s">
        <v>410</v>
      </c>
      <c r="B283" s="142" t="s">
        <v>495</v>
      </c>
      <c r="C283" s="142">
        <v>43325.198917260001</v>
      </c>
      <c r="D283" s="142">
        <v>9.4142E-4</v>
      </c>
      <c r="E283" s="142">
        <v>1.0575199999999999E-3</v>
      </c>
      <c r="F283" s="142">
        <v>9.4140999999999995E-4</v>
      </c>
      <c r="G283" s="142">
        <v>1.1611E-4</v>
      </c>
    </row>
    <row r="284" spans="1:7">
      <c r="A284" s="142" t="s">
        <v>631</v>
      </c>
      <c r="B284" s="142" t="s">
        <v>632</v>
      </c>
      <c r="C284" s="142">
        <v>35876.267323979999</v>
      </c>
      <c r="D284" s="142">
        <v>6.0890000000000001E-5</v>
      </c>
      <c r="E284" s="142">
        <v>8.9519999999999997E-5</v>
      </c>
      <c r="F284" s="142">
        <v>6.0000000000000002E-5</v>
      </c>
      <c r="G284" s="142">
        <v>2.9519999999999999E-5</v>
      </c>
    </row>
    <row r="285" spans="1:7">
      <c r="A285" s="144" t="s">
        <v>411</v>
      </c>
      <c r="B285" s="144" t="s">
        <v>496</v>
      </c>
      <c r="C285" s="144">
        <v>70859.607318259994</v>
      </c>
      <c r="D285" s="144">
        <v>1.4E-3</v>
      </c>
      <c r="E285" s="144">
        <v>1.5E-3</v>
      </c>
      <c r="F285" s="144">
        <v>1.26611E-3</v>
      </c>
      <c r="G285" s="144">
        <v>2.3389E-4</v>
      </c>
    </row>
    <row r="286" spans="1:7">
      <c r="A286" s="144" t="s">
        <v>549</v>
      </c>
      <c r="B286" s="144" t="s">
        <v>550</v>
      </c>
      <c r="C286" s="144">
        <v>13511143.951485701</v>
      </c>
      <c r="D286" s="144">
        <v>5.1100000000000002E-5</v>
      </c>
      <c r="E286" s="144">
        <v>6.0000000000000002E-5</v>
      </c>
      <c r="F286" s="144">
        <v>3.6040000000000001E-5</v>
      </c>
      <c r="G286" s="144">
        <v>2.3960000000000001E-5</v>
      </c>
    </row>
    <row r="287" spans="1:7">
      <c r="A287" s="144" t="s">
        <v>412</v>
      </c>
      <c r="B287" s="144" t="s">
        <v>497</v>
      </c>
      <c r="C287" s="144">
        <v>1383631442.4381299</v>
      </c>
      <c r="D287" s="144">
        <v>1.08E-6</v>
      </c>
      <c r="E287" s="144">
        <v>1.15E-6</v>
      </c>
      <c r="F287" s="144">
        <v>1.06E-6</v>
      </c>
      <c r="G287" s="144">
        <v>8.9999999999999999E-8</v>
      </c>
    </row>
    <row r="288" spans="1:7">
      <c r="A288" s="144" t="s">
        <v>516</v>
      </c>
      <c r="B288" s="144" t="s">
        <v>517</v>
      </c>
      <c r="C288" s="144">
        <v>4953.0004717700003</v>
      </c>
      <c r="D288" s="144">
        <v>1.9001000000000001E-4</v>
      </c>
      <c r="E288" s="144">
        <v>2.4999000000000001E-4</v>
      </c>
      <c r="F288" s="144">
        <v>1.9001000000000001E-4</v>
      </c>
      <c r="G288" s="144">
        <v>5.9979999999999998E-5</v>
      </c>
    </row>
    <row r="289" spans="1:7">
      <c r="A289" s="144" t="s">
        <v>633</v>
      </c>
      <c r="B289" s="144" t="s">
        <v>635</v>
      </c>
      <c r="C289" s="144">
        <v>827.22204037999995</v>
      </c>
      <c r="D289" s="144">
        <v>5.4000000000000003E-3</v>
      </c>
      <c r="E289" s="144">
        <v>6.8001900000000002E-3</v>
      </c>
      <c r="F289" s="144">
        <v>5.1999999999999998E-3</v>
      </c>
      <c r="G289" s="144">
        <v>1.60019E-3</v>
      </c>
    </row>
    <row r="290" spans="1:7">
      <c r="A290" s="144" t="s">
        <v>413</v>
      </c>
      <c r="B290" s="144" t="s">
        <v>498</v>
      </c>
      <c r="C290" s="144">
        <v>203816.16651459</v>
      </c>
      <c r="D290" s="144">
        <v>3.0100999999999999E-4</v>
      </c>
      <c r="E290" s="144">
        <v>3.2499999999999999E-4</v>
      </c>
      <c r="F290" s="144">
        <v>3.0001000000000002E-4</v>
      </c>
      <c r="G290" s="144">
        <v>2.499E-5</v>
      </c>
    </row>
    <row r="291" spans="1:7">
      <c r="A291" s="144" t="s">
        <v>414</v>
      </c>
      <c r="B291" s="144" t="s">
        <v>499</v>
      </c>
      <c r="C291" s="144">
        <v>313568.68597872002</v>
      </c>
      <c r="D291" s="144">
        <v>1E-4</v>
      </c>
      <c r="E291" s="144">
        <v>1.371E-4</v>
      </c>
      <c r="F291" s="144">
        <v>1E-4</v>
      </c>
      <c r="G291" s="144">
        <v>3.7100000000000001E-5</v>
      </c>
    </row>
    <row r="292" spans="1:7">
      <c r="A292" s="144" t="s">
        <v>634</v>
      </c>
      <c r="B292" s="144" t="s">
        <v>636</v>
      </c>
      <c r="C292" s="144">
        <v>44.002807249999996</v>
      </c>
      <c r="D292" s="144">
        <v>7.425E-4</v>
      </c>
      <c r="E292" s="144">
        <v>8.6450000000000003E-4</v>
      </c>
      <c r="F292" s="144">
        <v>7.2300000000000001E-4</v>
      </c>
      <c r="G292" s="144">
        <v>1.415E-4</v>
      </c>
    </row>
    <row r="293" spans="1:7">
      <c r="A293" s="144" t="s">
        <v>523</v>
      </c>
      <c r="B293" s="144" t="s">
        <v>524</v>
      </c>
      <c r="C293" s="144">
        <v>929330.44566059997</v>
      </c>
      <c r="D293" s="144">
        <v>3.2000000000000003E-4</v>
      </c>
      <c r="E293" s="144">
        <v>3.6500999999999998E-4</v>
      </c>
      <c r="F293" s="144">
        <v>3.0103999999999998E-4</v>
      </c>
      <c r="G293" s="144">
        <v>6.3969999999999999E-5</v>
      </c>
    </row>
    <row r="294" spans="1:7">
      <c r="A294" s="144" t="s">
        <v>415</v>
      </c>
      <c r="B294" s="144" t="s">
        <v>500</v>
      </c>
      <c r="C294" s="144">
        <v>4511.19210759</v>
      </c>
      <c r="D294" s="144">
        <v>1.65E-4</v>
      </c>
      <c r="E294" s="144">
        <v>2.3418000000000001E-4</v>
      </c>
      <c r="F294" s="144">
        <v>1.65E-4</v>
      </c>
      <c r="G294" s="144">
        <v>6.9179999999999998E-5</v>
      </c>
    </row>
    <row r="295" spans="1:7">
      <c r="A295" s="144" t="s">
        <v>613</v>
      </c>
      <c r="B295" s="144" t="s">
        <v>619</v>
      </c>
      <c r="C295" s="144">
        <v>830993.24887581996</v>
      </c>
      <c r="D295" s="144">
        <v>1.3999999999999999E-4</v>
      </c>
      <c r="E295" s="144">
        <v>1.4999999999999999E-4</v>
      </c>
      <c r="F295" s="144">
        <v>1.165E-4</v>
      </c>
      <c r="G295" s="144">
        <v>3.3500000000000001E-5</v>
      </c>
    </row>
    <row r="296" spans="1:7">
      <c r="A296" s="144" t="s">
        <v>614</v>
      </c>
      <c r="B296" s="144" t="s">
        <v>620</v>
      </c>
      <c r="C296" s="144">
        <v>17329.90722469</v>
      </c>
      <c r="D296" s="144">
        <v>8.0001699999999992E-3</v>
      </c>
      <c r="E296" s="144">
        <v>2.2499979999999999E-2</v>
      </c>
      <c r="F296" s="144">
        <v>5.5000800000000001E-3</v>
      </c>
      <c r="G296" s="144">
        <v>1.6999899999999998E-2</v>
      </c>
    </row>
    <row r="297" spans="1:7">
      <c r="A297" s="144" t="s">
        <v>416</v>
      </c>
      <c r="B297" s="144" t="s">
        <v>501</v>
      </c>
      <c r="C297" s="144">
        <v>3531746.2269326602</v>
      </c>
      <c r="D297" s="144">
        <v>5.5059999999999998E-5</v>
      </c>
      <c r="E297" s="144">
        <v>7.0950000000000003E-5</v>
      </c>
      <c r="F297" s="144">
        <v>5.003E-5</v>
      </c>
      <c r="G297" s="144">
        <v>2.092E-5</v>
      </c>
    </row>
    <row r="298" spans="1:7">
      <c r="A298" s="144" t="s">
        <v>647</v>
      </c>
      <c r="B298" s="144" t="s">
        <v>648</v>
      </c>
      <c r="C298" s="144">
        <v>1684.5576503100001</v>
      </c>
      <c r="D298" s="144">
        <v>0.19200001999999999</v>
      </c>
      <c r="E298" s="144">
        <v>0.24</v>
      </c>
      <c r="F298" s="144">
        <v>0.16099999000000001</v>
      </c>
      <c r="G298" s="144">
        <v>7.9000009999999996E-2</v>
      </c>
    </row>
    <row r="299" spans="1:7">
      <c r="A299" s="144" t="s">
        <v>643</v>
      </c>
      <c r="B299" s="144" t="s">
        <v>645</v>
      </c>
      <c r="C299" s="144">
        <v>97142588.063272893</v>
      </c>
      <c r="D299" s="144">
        <v>4.1300000000000003E-6</v>
      </c>
      <c r="E299" s="144">
        <v>6.9999999999999999E-6</v>
      </c>
      <c r="F299" s="144">
        <v>3.9999999999999998E-6</v>
      </c>
      <c r="G299" s="144">
        <v>3.0000000000000001E-6</v>
      </c>
    </row>
    <row r="300" spans="1:7">
      <c r="A300" s="144" t="s">
        <v>644</v>
      </c>
      <c r="B300" s="144" t="s">
        <v>646</v>
      </c>
      <c r="C300" s="144">
        <v>6039253.04974759</v>
      </c>
      <c r="D300" s="144">
        <v>6.9989999999999999E-5</v>
      </c>
      <c r="E300" s="144">
        <v>9.9980000000000002E-5</v>
      </c>
      <c r="F300" s="144">
        <v>2.9E-5</v>
      </c>
      <c r="G300" s="144">
        <v>7.0980000000000001E-5</v>
      </c>
    </row>
    <row r="301" spans="1:7">
      <c r="A301" s="144" t="s">
        <v>641</v>
      </c>
      <c r="B301" s="144" t="s">
        <v>642</v>
      </c>
      <c r="C301" s="144">
        <v>3401991668.7243099</v>
      </c>
      <c r="D301" s="144">
        <v>8.8000000000000004E-7</v>
      </c>
      <c r="E301" s="144">
        <v>1.1400000000000001E-6</v>
      </c>
      <c r="F301" s="144">
        <v>7.6000000000000003E-7</v>
      </c>
      <c r="G301" s="144">
        <v>3.8000000000000001E-7</v>
      </c>
    </row>
    <row r="302" spans="1:7">
      <c r="A302" s="144"/>
      <c r="B302" s="144"/>
      <c r="C302" s="144"/>
      <c r="D302" s="144"/>
      <c r="E302" s="144"/>
      <c r="F302" s="144"/>
      <c r="G302" s="144"/>
    </row>
    <row r="303" spans="1:7">
      <c r="A303" s="144" t="s">
        <v>300</v>
      </c>
      <c r="B303" s="144"/>
      <c r="C303" s="144"/>
      <c r="D303" s="144"/>
      <c r="E303" s="144"/>
      <c r="F303" s="144"/>
      <c r="G303" s="144"/>
    </row>
    <row r="304" spans="1:7" ht="25.5">
      <c r="A304" s="155" t="s">
        <v>502</v>
      </c>
      <c r="B304" s="155"/>
      <c r="C304" s="155"/>
      <c r="D304" s="155"/>
      <c r="E304" s="155"/>
      <c r="F304" s="155"/>
      <c r="G304" s="155"/>
    </row>
    <row r="305" spans="1:7">
      <c r="A305" s="155"/>
      <c r="B305" s="155"/>
      <c r="C305" s="155"/>
      <c r="D305" s="155"/>
      <c r="E305" s="155"/>
      <c r="F305" s="155"/>
      <c r="G305" s="155"/>
    </row>
    <row r="306" spans="1:7">
      <c r="A306" s="155"/>
      <c r="B306" s="155"/>
      <c r="C306" s="155"/>
      <c r="D306" s="155"/>
      <c r="E306" s="155"/>
      <c r="F306" s="155"/>
      <c r="G306" s="155"/>
    </row>
    <row r="307" spans="1:7" ht="89.25">
      <c r="A307" s="155" t="s">
        <v>503</v>
      </c>
      <c r="B307" s="155"/>
      <c r="C307" s="155"/>
      <c r="D307" s="155"/>
      <c r="E307" s="155"/>
      <c r="F307" s="155"/>
      <c r="G307" s="155"/>
    </row>
    <row r="308" spans="1:7">
      <c r="A308" s="155"/>
      <c r="B308" s="155"/>
      <c r="C308" s="155"/>
      <c r="D308" s="155"/>
      <c r="E308" s="155"/>
      <c r="F308" s="155"/>
      <c r="G308" s="155"/>
    </row>
    <row r="309" spans="1:7">
      <c r="A309" s="155"/>
      <c r="B309" s="155"/>
      <c r="C309" s="155"/>
      <c r="D309" s="155"/>
      <c r="E309" s="155"/>
      <c r="F309" s="155"/>
      <c r="G309" s="155"/>
    </row>
    <row r="310" spans="1:7" ht="25.5">
      <c r="A310" s="155" t="s">
        <v>504</v>
      </c>
      <c r="B310" s="155"/>
      <c r="C310" s="155"/>
      <c r="D310" s="155"/>
      <c r="E310" s="155"/>
      <c r="F310" s="155"/>
      <c r="G310" s="155"/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4"/>
  <sheetViews>
    <sheetView topLeftCell="A4" workbookViewId="0">
      <selection activeCell="G24" sqref="G24"/>
    </sheetView>
  </sheetViews>
  <sheetFormatPr defaultRowHeight="12.75"/>
  <cols>
    <col min="1" max="1" width="12" bestFit="1" customWidth="1"/>
    <col min="2" max="2" width="12" customWidth="1"/>
    <col min="3" max="3" width="15.85546875" bestFit="1" customWidth="1"/>
    <col min="4" max="4" width="13.85546875" customWidth="1"/>
    <col min="5" max="5" width="9" customWidth="1"/>
  </cols>
  <sheetData>
    <row r="1" spans="1:5">
      <c r="A1" s="101" t="s">
        <v>505</v>
      </c>
    </row>
    <row r="2" spans="1:5">
      <c r="B2" t="s">
        <v>229</v>
      </c>
      <c r="C2" t="s">
        <v>230</v>
      </c>
      <c r="D2" t="s">
        <v>228</v>
      </c>
      <c r="E2" t="s">
        <v>273</v>
      </c>
    </row>
    <row r="3" spans="1:5">
      <c r="A3" t="s">
        <v>303</v>
      </c>
      <c r="B3">
        <v>101.5</v>
      </c>
      <c r="C3">
        <v>105.49</v>
      </c>
      <c r="D3">
        <v>101.5</v>
      </c>
      <c r="E3">
        <v>1E-3</v>
      </c>
    </row>
    <row r="4" spans="1:5">
      <c r="A4" t="s">
        <v>302</v>
      </c>
      <c r="B4">
        <v>123.91727281999999</v>
      </c>
      <c r="C4">
        <v>126.98889998999999</v>
      </c>
      <c r="D4">
        <v>123.91727283</v>
      </c>
      <c r="E4">
        <v>0.53049999999999997</v>
      </c>
    </row>
    <row r="5" spans="1:5">
      <c r="A5" t="s">
        <v>375</v>
      </c>
      <c r="B5">
        <v>2.1060100000000002E-3</v>
      </c>
      <c r="C5">
        <v>2.37959E-3</v>
      </c>
      <c r="D5">
        <v>2.3774999999999998E-3</v>
      </c>
      <c r="E5">
        <v>2.4899999999999999E-2</v>
      </c>
    </row>
    <row r="6" spans="1:5">
      <c r="A6" t="s">
        <v>360</v>
      </c>
      <c r="B6">
        <v>1.4085000000000001E-4</v>
      </c>
      <c r="C6">
        <v>1.461E-4</v>
      </c>
      <c r="D6">
        <v>1.4085000000000001E-4</v>
      </c>
      <c r="E6">
        <v>0.44769999999999999</v>
      </c>
    </row>
    <row r="7" spans="1:5">
      <c r="A7" t="s">
        <v>361</v>
      </c>
      <c r="B7">
        <v>4.8999999999999997E-7</v>
      </c>
      <c r="C7">
        <v>4.9999999999999998E-7</v>
      </c>
      <c r="D7">
        <v>4.8999999999999997E-7</v>
      </c>
      <c r="E7">
        <v>6.3403999999999998</v>
      </c>
    </row>
    <row r="8" spans="1:5">
      <c r="A8" t="s">
        <v>362</v>
      </c>
      <c r="B8">
        <v>4.1999999999999998E-5</v>
      </c>
      <c r="C8">
        <v>4.9990000000000001E-5</v>
      </c>
      <c r="D8">
        <v>4.1659999999999998E-5</v>
      </c>
      <c r="E8">
        <v>3.3690000000000002</v>
      </c>
    </row>
    <row r="9" spans="1:5">
      <c r="A9" t="s">
        <v>309</v>
      </c>
      <c r="B9">
        <v>8.8889000000000004E-4</v>
      </c>
      <c r="C9">
        <v>8.8999999999999995E-4</v>
      </c>
      <c r="D9">
        <v>8.8999999999999995E-4</v>
      </c>
      <c r="E9">
        <v>0.84340000000000004</v>
      </c>
    </row>
    <row r="10" spans="1:5">
      <c r="A10" t="s">
        <v>605</v>
      </c>
      <c r="B10">
        <v>2.461E-5</v>
      </c>
      <c r="C10">
        <v>3.4E-5</v>
      </c>
      <c r="D10">
        <v>2.459E-5</v>
      </c>
      <c r="E10">
        <v>0.28260000000000002</v>
      </c>
    </row>
    <row r="11" spans="1:5">
      <c r="A11" t="s">
        <v>363</v>
      </c>
      <c r="B11">
        <v>1.3899E-4</v>
      </c>
      <c r="C11">
        <v>1.3899999999999999E-4</v>
      </c>
      <c r="D11">
        <v>1.3899999999999999E-4</v>
      </c>
      <c r="E11">
        <v>3.2885</v>
      </c>
    </row>
    <row r="12" spans="1:5">
      <c r="A12" t="s">
        <v>304</v>
      </c>
      <c r="B12">
        <v>1.6180409999999999E-2</v>
      </c>
      <c r="C12">
        <v>1.6499989999999999E-2</v>
      </c>
      <c r="D12">
        <v>1.619044E-2</v>
      </c>
      <c r="E12">
        <v>25.7407</v>
      </c>
    </row>
    <row r="13" spans="1:5">
      <c r="A13" t="s">
        <v>305</v>
      </c>
      <c r="B13">
        <v>4.5199999999999997E-3</v>
      </c>
      <c r="C13">
        <v>4.6299699999999997E-3</v>
      </c>
      <c r="D13">
        <v>4.4700299999999998E-3</v>
      </c>
      <c r="E13">
        <v>3.9018000000000002</v>
      </c>
    </row>
    <row r="14" spans="1:5">
      <c r="A14" t="s">
        <v>306</v>
      </c>
      <c r="B14">
        <v>3.07002E-2</v>
      </c>
      <c r="C14">
        <v>3.6659999999999998E-2</v>
      </c>
      <c r="D14">
        <v>3.4000000000000002E-2</v>
      </c>
      <c r="E14">
        <v>0.11550000000000001</v>
      </c>
    </row>
    <row r="15" spans="1:5">
      <c r="A15" t="s">
        <v>308</v>
      </c>
      <c r="B15">
        <v>2.83001E-3</v>
      </c>
      <c r="C15">
        <v>2.9799900000000001E-3</v>
      </c>
      <c r="D15">
        <v>2.82E-3</v>
      </c>
      <c r="E15">
        <v>107.4586</v>
      </c>
    </row>
    <row r="16" spans="1:5">
      <c r="A16" t="s">
        <v>307</v>
      </c>
      <c r="B16">
        <v>1.2490699999999999E-3</v>
      </c>
      <c r="C16">
        <v>1.343E-3</v>
      </c>
      <c r="D16">
        <v>1.33E-3</v>
      </c>
      <c r="E16">
        <v>0.75529999999999997</v>
      </c>
    </row>
    <row r="17" spans="1:5">
      <c r="A17" t="s">
        <v>359</v>
      </c>
      <c r="B17">
        <v>3.0599999999999998E-3</v>
      </c>
      <c r="C17">
        <v>3.545E-3</v>
      </c>
      <c r="D17">
        <v>3.545E-3</v>
      </c>
      <c r="E17">
        <v>3.2509000000000001</v>
      </c>
    </row>
    <row r="19" spans="1:5">
      <c r="B19" t="s">
        <v>225</v>
      </c>
      <c r="C19" t="s">
        <v>226</v>
      </c>
      <c r="D19" t="s">
        <v>506</v>
      </c>
    </row>
    <row r="20" spans="1:5">
      <c r="D20" t="s">
        <v>507</v>
      </c>
    </row>
    <row r="21" spans="1:5">
      <c r="A21" t="s">
        <v>621</v>
      </c>
      <c r="B21">
        <v>85840</v>
      </c>
      <c r="C21">
        <v>32.788600000000002</v>
      </c>
      <c r="D21">
        <v>0.42049999999999998</v>
      </c>
    </row>
    <row r="22" spans="1:5">
      <c r="A22" t="s">
        <v>249</v>
      </c>
      <c r="B22">
        <v>262392</v>
      </c>
      <c r="C22" t="s">
        <v>692</v>
      </c>
      <c r="D22" t="s">
        <v>875</v>
      </c>
    </row>
    <row r="23" spans="1:5">
      <c r="A23" t="s">
        <v>508</v>
      </c>
      <c r="B23">
        <v>473950</v>
      </c>
      <c r="C23">
        <v>3.9249999999999998</v>
      </c>
      <c r="D23">
        <v>0.1206</v>
      </c>
    </row>
    <row r="24" spans="1:5">
      <c r="A24" t="s">
        <v>509</v>
      </c>
      <c r="B24">
        <v>108876</v>
      </c>
      <c r="C24" t="s">
        <v>876</v>
      </c>
      <c r="D24" t="s">
        <v>877</v>
      </c>
    </row>
    <row r="25" spans="1:5">
      <c r="A25" t="s">
        <v>356</v>
      </c>
      <c r="B25">
        <v>39318</v>
      </c>
      <c r="C25" t="s">
        <v>771</v>
      </c>
      <c r="D25">
        <v>625.98339999999996</v>
      </c>
    </row>
    <row r="26" spans="1:5">
      <c r="A26" t="s">
        <v>357</v>
      </c>
      <c r="B26">
        <v>92880</v>
      </c>
      <c r="C26">
        <v>204.74940000000001</v>
      </c>
      <c r="D26">
        <v>5.0076000000000001</v>
      </c>
    </row>
    <row r="27" spans="1:5">
      <c r="A27" t="s">
        <v>606</v>
      </c>
      <c r="B27">
        <v>920170</v>
      </c>
      <c r="C27" t="s">
        <v>800</v>
      </c>
      <c r="D27" t="s">
        <v>878</v>
      </c>
    </row>
    <row r="28" spans="1:5">
      <c r="A28" t="s">
        <v>510</v>
      </c>
      <c r="B28">
        <v>164891</v>
      </c>
      <c r="C28" t="s">
        <v>778</v>
      </c>
      <c r="D28" t="s">
        <v>879</v>
      </c>
    </row>
    <row r="29" spans="1:5">
      <c r="A29" t="s">
        <v>352</v>
      </c>
      <c r="B29">
        <v>438248</v>
      </c>
      <c r="C29" t="s">
        <v>700</v>
      </c>
      <c r="D29">
        <v>36.6342</v>
      </c>
    </row>
    <row r="30" spans="1:5">
      <c r="A30" s="129" t="s">
        <v>353</v>
      </c>
      <c r="B30" s="129">
        <v>138465</v>
      </c>
      <c r="C30" s="129" t="s">
        <v>637</v>
      </c>
      <c r="D30" s="129" t="s">
        <v>880</v>
      </c>
      <c r="E30" s="129"/>
    </row>
    <row r="31" spans="1:5">
      <c r="A31" s="129" t="s">
        <v>355</v>
      </c>
      <c r="B31" s="129">
        <v>46886</v>
      </c>
      <c r="C31" s="129">
        <v>380.0335</v>
      </c>
      <c r="D31" s="129">
        <v>4.8737000000000004</v>
      </c>
      <c r="E31" s="129"/>
    </row>
    <row r="32" spans="1:5">
      <c r="A32" s="144" t="s">
        <v>511</v>
      </c>
      <c r="B32" s="144">
        <v>73838</v>
      </c>
      <c r="C32" s="144" t="s">
        <v>790</v>
      </c>
      <c r="D32" s="144" t="s">
        <v>881</v>
      </c>
      <c r="E32" s="144"/>
    </row>
    <row r="33" spans="1:5">
      <c r="A33" s="144" t="s">
        <v>354</v>
      </c>
      <c r="B33" s="144">
        <v>196098</v>
      </c>
      <c r="C33" s="144" t="s">
        <v>763</v>
      </c>
      <c r="D33" s="144" t="s">
        <v>882</v>
      </c>
      <c r="E33" s="144"/>
    </row>
    <row r="34" spans="1:5">
      <c r="A34" s="144" t="s">
        <v>512</v>
      </c>
      <c r="B34" s="144">
        <v>199678</v>
      </c>
      <c r="C34" s="144">
        <v>0</v>
      </c>
      <c r="D34" s="144">
        <v>0</v>
      </c>
      <c r="E34" s="14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24"/>
  <sheetViews>
    <sheetView topLeftCell="C1" workbookViewId="0">
      <selection activeCell="Q17" sqref="Q17"/>
    </sheetView>
  </sheetViews>
  <sheetFormatPr defaultRowHeight="12.75"/>
  <cols>
    <col min="1" max="1" width="57.7109375" customWidth="1"/>
    <col min="2" max="2" width="11.28515625" bestFit="1" customWidth="1"/>
    <col min="3" max="3" width="10" bestFit="1" customWidth="1"/>
    <col min="4" max="4" width="10" customWidth="1"/>
    <col min="5" max="5" width="7.5703125" customWidth="1"/>
    <col min="6" max="6" width="11.7109375" bestFit="1" customWidth="1"/>
    <col min="7" max="7" width="7.42578125" customWidth="1"/>
    <col min="8" max="8" width="13.7109375" bestFit="1" customWidth="1"/>
    <col min="9" max="9" width="9.42578125" bestFit="1" customWidth="1"/>
    <col min="10" max="11" width="7" customWidth="1"/>
    <col min="12" max="12" width="6.28515625" customWidth="1"/>
    <col min="13" max="13" width="7" customWidth="1"/>
    <col min="14" max="14" width="6.7109375" customWidth="1"/>
    <col min="15" max="15" width="9.7109375" bestFit="1" customWidth="1"/>
    <col min="16" max="17" width="10" customWidth="1"/>
    <col min="18" max="18" width="7.85546875" customWidth="1"/>
    <col min="19" max="19" width="16" customWidth="1"/>
    <col min="20" max="20" width="11" bestFit="1" customWidth="1"/>
    <col min="21" max="22" width="12.85546875" bestFit="1" customWidth="1"/>
    <col min="23" max="24" width="12.28515625" bestFit="1" customWidth="1"/>
  </cols>
  <sheetData>
    <row r="1" spans="1:24">
      <c r="A1" s="128" t="s">
        <v>551</v>
      </c>
    </row>
    <row r="2" spans="1:24">
      <c r="A2" t="s">
        <v>883</v>
      </c>
    </row>
    <row r="3" spans="1:24">
      <c r="A3" t="s">
        <v>552</v>
      </c>
    </row>
    <row r="6" spans="1:24">
      <c r="A6" t="s">
        <v>227</v>
      </c>
    </row>
    <row r="7" spans="1:24">
      <c r="A7" t="s">
        <v>553</v>
      </c>
      <c r="T7" t="s">
        <v>554</v>
      </c>
      <c r="U7" t="s">
        <v>555</v>
      </c>
      <c r="V7" t="s">
        <v>556</v>
      </c>
      <c r="W7" t="s">
        <v>557</v>
      </c>
      <c r="X7" t="s">
        <v>558</v>
      </c>
    </row>
    <row r="8" spans="1:24">
      <c r="A8" t="s">
        <v>559</v>
      </c>
      <c r="T8">
        <v>1</v>
      </c>
      <c r="U8">
        <v>1</v>
      </c>
      <c r="V8">
        <v>1</v>
      </c>
      <c r="W8" t="s">
        <v>791</v>
      </c>
      <c r="X8" t="s">
        <v>791</v>
      </c>
    </row>
    <row r="9" spans="1:24">
      <c r="W9" t="s">
        <v>884</v>
      </c>
      <c r="X9" t="s">
        <v>885</v>
      </c>
    </row>
    <row r="10" spans="1:24">
      <c r="A10" t="s">
        <v>560</v>
      </c>
      <c r="T10">
        <v>0.27526099999999998</v>
      </c>
      <c r="U10" t="s">
        <v>679</v>
      </c>
      <c r="V10" t="s">
        <v>792</v>
      </c>
    </row>
    <row r="11" spans="1:24">
      <c r="A11" t="s">
        <v>561</v>
      </c>
      <c r="U11" t="s">
        <v>793</v>
      </c>
      <c r="V11" t="s">
        <v>886</v>
      </c>
      <c r="W11" t="s">
        <v>680</v>
      </c>
      <c r="X11" t="s">
        <v>677</v>
      </c>
    </row>
    <row r="12" spans="1:24">
      <c r="A12" t="s">
        <v>226</v>
      </c>
    </row>
    <row r="13" spans="1:24">
      <c r="A13" t="s">
        <v>553</v>
      </c>
      <c r="J13" t="s">
        <v>562</v>
      </c>
      <c r="K13" t="s">
        <v>563</v>
      </c>
      <c r="L13" t="s">
        <v>565</v>
      </c>
      <c r="M13" t="s">
        <v>566</v>
      </c>
      <c r="N13" t="s">
        <v>225</v>
      </c>
      <c r="O13" t="s">
        <v>568</v>
      </c>
      <c r="P13" t="s">
        <v>569</v>
      </c>
      <c r="Q13" t="s">
        <v>571</v>
      </c>
      <c r="R13" t="s">
        <v>572</v>
      </c>
      <c r="S13" t="s">
        <v>574</v>
      </c>
    </row>
    <row r="14" spans="1:24">
      <c r="K14" t="s">
        <v>564</v>
      </c>
      <c r="N14" t="s">
        <v>567</v>
      </c>
      <c r="P14" t="s">
        <v>570</v>
      </c>
      <c r="Q14" t="s">
        <v>570</v>
      </c>
      <c r="R14" t="s">
        <v>573</v>
      </c>
      <c r="S14" t="s">
        <v>575</v>
      </c>
    </row>
    <row r="15" spans="1:24">
      <c r="A15" t="s">
        <v>559</v>
      </c>
      <c r="J15">
        <v>262392</v>
      </c>
      <c r="K15" t="s">
        <v>714</v>
      </c>
      <c r="L15">
        <v>2016</v>
      </c>
      <c r="M15">
        <v>264096</v>
      </c>
      <c r="N15">
        <v>1704</v>
      </c>
      <c r="O15" s="131">
        <v>0.15479999999999999</v>
      </c>
      <c r="P15">
        <v>189281248</v>
      </c>
      <c r="Q15">
        <v>213509823</v>
      </c>
      <c r="R15" s="131">
        <v>0.128</v>
      </c>
      <c r="S15" t="s">
        <v>887</v>
      </c>
    </row>
    <row r="16" spans="1:24">
      <c r="A16" t="s">
        <v>560</v>
      </c>
      <c r="J16">
        <v>138465</v>
      </c>
      <c r="K16" t="s">
        <v>684</v>
      </c>
      <c r="L16">
        <v>2016</v>
      </c>
      <c r="M16">
        <v>139104</v>
      </c>
      <c r="N16">
        <v>639</v>
      </c>
      <c r="O16" s="131">
        <v>0.68300000000000005</v>
      </c>
      <c r="P16">
        <v>104203632</v>
      </c>
      <c r="Q16">
        <v>127707007</v>
      </c>
      <c r="R16" s="131">
        <v>0.22559999999999999</v>
      </c>
      <c r="S16" t="s">
        <v>888</v>
      </c>
    </row>
    <row r="17" spans="1:19">
      <c r="A17" t="s">
        <v>561</v>
      </c>
      <c r="J17">
        <v>438249</v>
      </c>
      <c r="K17" t="s">
        <v>690</v>
      </c>
      <c r="L17">
        <v>2016</v>
      </c>
      <c r="M17">
        <v>439488</v>
      </c>
      <c r="N17">
        <v>1239</v>
      </c>
      <c r="O17" s="131">
        <v>0.38540000000000002</v>
      </c>
      <c r="P17">
        <v>1041</v>
      </c>
      <c r="Q17">
        <v>1080</v>
      </c>
      <c r="R17" s="131">
        <v>3.7999999999999999E-2</v>
      </c>
      <c r="S17" t="s">
        <v>889</v>
      </c>
    </row>
    <row r="18" spans="1:19">
      <c r="A18" t="s">
        <v>576</v>
      </c>
    </row>
    <row r="19" spans="1:19">
      <c r="A19" t="s">
        <v>553</v>
      </c>
      <c r="B19" t="s">
        <v>577</v>
      </c>
      <c r="C19" t="s">
        <v>578</v>
      </c>
      <c r="D19" t="s">
        <v>579</v>
      </c>
      <c r="E19" t="s">
        <v>580</v>
      </c>
      <c r="F19" t="s">
        <v>581</v>
      </c>
      <c r="G19" t="s">
        <v>582</v>
      </c>
      <c r="H19" t="s">
        <v>583</v>
      </c>
      <c r="I19" t="s">
        <v>584</v>
      </c>
    </row>
    <row r="20" spans="1:19">
      <c r="A20" t="s">
        <v>559</v>
      </c>
      <c r="B20">
        <v>1528362.84</v>
      </c>
      <c r="C20">
        <v>478891.64</v>
      </c>
      <c r="D20">
        <v>104591.92</v>
      </c>
      <c r="E20">
        <v>0</v>
      </c>
      <c r="G20">
        <v>0</v>
      </c>
      <c r="H20">
        <v>934.86</v>
      </c>
      <c r="I20">
        <v>0</v>
      </c>
    </row>
    <row r="21" spans="1:19">
      <c r="A21" t="s">
        <v>560</v>
      </c>
      <c r="B21">
        <v>914162.37</v>
      </c>
      <c r="G21">
        <v>0</v>
      </c>
      <c r="H21">
        <v>934.86</v>
      </c>
    </row>
    <row r="22" spans="1:19">
      <c r="A22" t="s">
        <v>561</v>
      </c>
      <c r="B22">
        <v>30.94</v>
      </c>
      <c r="E22">
        <v>0</v>
      </c>
      <c r="F22">
        <v>6.46</v>
      </c>
      <c r="H22">
        <v>4.9400000000000004</v>
      </c>
    </row>
    <row r="24" spans="1:19">
      <c r="A24" t="s">
        <v>585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Работни листове</vt:lpstr>
      </vt:variant>
      <vt:variant>
        <vt:i4>16</vt:i4>
      </vt:variant>
      <vt:variant>
        <vt:lpstr>Наименувани диапазони</vt:lpstr>
      </vt:variant>
      <vt:variant>
        <vt:i4>13</vt:i4>
      </vt:variant>
    </vt:vector>
  </HeadingPairs>
  <TitlesOfParts>
    <vt:vector size="29" baseType="lpstr">
      <vt:lpstr>Calc</vt:lpstr>
      <vt:lpstr>Data</vt:lpstr>
      <vt:lpstr>Backup of Calc</vt:lpstr>
      <vt:lpstr>изплащане</vt:lpstr>
      <vt:lpstr>валута ПИБ</vt:lpstr>
      <vt:lpstr>CalcFTC</vt:lpstr>
      <vt:lpstr>EUR</vt:lpstr>
      <vt:lpstr>USD</vt:lpstr>
      <vt:lpstr>Лист1</vt:lpstr>
      <vt:lpstr>LTC</vt:lpstr>
      <vt:lpstr>Лист2</vt:lpstr>
      <vt:lpstr>Лист5</vt:lpstr>
      <vt:lpstr>Лист11</vt:lpstr>
      <vt:lpstr>Vilcurex</vt:lpstr>
      <vt:lpstr>Лист3</vt:lpstr>
      <vt:lpstr>Лист4</vt:lpstr>
      <vt:lpstr>'валута ПИБ'!_461</vt:lpstr>
      <vt:lpstr>Лист3!allchains</vt:lpstr>
      <vt:lpstr>EUR!bitcoin_24</vt:lpstr>
      <vt:lpstr>NamedRange1</vt:lpstr>
      <vt:lpstr>NamedRange2</vt:lpstr>
      <vt:lpstr>NamedRange3</vt:lpstr>
      <vt:lpstr>LTC!stats</vt:lpstr>
      <vt:lpstr>LTC!statsAuth</vt:lpstr>
      <vt:lpstr>Лист5!ticker</vt:lpstr>
      <vt:lpstr>USD!USD</vt:lpstr>
      <vt:lpstr>Vilcurex!vircurex</vt:lpstr>
      <vt:lpstr>Лист2!www.cryptocoincharts</vt:lpstr>
      <vt:lpstr>Лист11!www.cryptsy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RUS4</dc:creator>
  <cp:lastModifiedBy>RUS4</cp:lastModifiedBy>
  <dcterms:created xsi:type="dcterms:W3CDTF">2013-05-06T21:04:47Z</dcterms:created>
  <dcterms:modified xsi:type="dcterms:W3CDTF">2013-10-08T12:54:31Z</dcterms:modified>
</cp:coreProperties>
</file>